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pertina" sheetId="1" r:id="rId4"/>
    <sheet state="visible" name="Indice" sheetId="2" r:id="rId5"/>
    <sheet state="visible" name="1. Demografia" sheetId="3" r:id="rId6"/>
    <sheet state="visible" name="2. Valore aggiunto" sheetId="4" r:id="rId7"/>
    <sheet state="visible" name="3. Le imprese" sheetId="5" r:id="rId8"/>
    <sheet state="visible" name="4. La forza lavoro" sheetId="6" r:id="rId9"/>
    <sheet state="visible" name="5. Il commercio estero" sheetId="7" r:id="rId10"/>
    <sheet state="visible" name="6. Il credito" sheetId="8" r:id="rId11"/>
    <sheet state="visible" name="7. La distribuzione commerciale" sheetId="9" r:id="rId12"/>
    <sheet state="visible" name="8. Turismo" sheetId="10" r:id="rId13"/>
    <sheet state="visible" name="9. Agricoltura" sheetId="11" r:id="rId14"/>
    <sheet state="visible" name="10. Le specializzazioni prod." sheetId="12" r:id="rId15"/>
  </sheets>
  <externalReferences>
    <externalReference r:id="rId16"/>
  </externalReferences>
  <definedNames/>
  <calcPr/>
  <extLst>
    <ext uri="GoogleSheetsCustomDataVersion2">
      <go:sheetsCustomData xmlns:go="http://customooxmlschemas.google.com/" r:id="rId17" roundtripDataChecksum="fmCrbkM5krp5HRAP/9zx6hRFJqwMj2Qtjp7uzSrwviY="/>
    </ext>
  </extLst>
</workbook>
</file>

<file path=xl/sharedStrings.xml><?xml version="1.0" encoding="utf-8"?>
<sst xmlns="http://schemas.openxmlformats.org/spreadsheetml/2006/main" count="1763" uniqueCount="479">
  <si>
    <t>Osservatorio economico della</t>
  </si>
  <si>
    <t>Città metropolitana di Reggio Calabria</t>
  </si>
  <si>
    <t>Due decenni di evoluzioni e mutamenti del sistema socioeconomico reggino</t>
  </si>
  <si>
    <t xml:space="preserve">APPENDICE STATISTICA </t>
  </si>
  <si>
    <t>INDICE</t>
  </si>
  <si>
    <t>_Toc190344020</t>
  </si>
  <si>
    <t>La demografia</t>
  </si>
  <si>
    <t>_Toc190344021</t>
  </si>
  <si>
    <t>L’evoluzione del Valore aggiunto</t>
  </si>
  <si>
    <t>_Toc190344024</t>
  </si>
  <si>
    <t>Le imprese</t>
  </si>
  <si>
    <t>_Toc190344025</t>
  </si>
  <si>
    <t>La forza lavoro</t>
  </si>
  <si>
    <t>_Toc190344026</t>
  </si>
  <si>
    <t>Il Commercio estero</t>
  </si>
  <si>
    <t>_Toc190344027</t>
  </si>
  <si>
    <t>Il Credito</t>
  </si>
  <si>
    <t>_Toc190344028</t>
  </si>
  <si>
    <t>La distribuzione commerciale</t>
  </si>
  <si>
    <t>_Toc190344029</t>
  </si>
  <si>
    <t>Il Turismo</t>
  </si>
  <si>
    <t>_Toc190344030</t>
  </si>
  <si>
    <t>L’agricoltura</t>
  </si>
  <si>
    <t>_Toc190344031</t>
  </si>
  <si>
    <t>Le specializzazioni produttive</t>
  </si>
  <si>
    <t>Indice</t>
  </si>
  <si>
    <t>Popolazione media e relativa variazione  (2013/2003 - 2023/2013 – 2023/2003; in %)</t>
  </si>
  <si>
    <t>Var. (%) - 2013/2003</t>
  </si>
  <si>
    <t>Var. (%) - 2023/2013</t>
  </si>
  <si>
    <t>Var. (%) - 2023/2003</t>
  </si>
  <si>
    <t>Capoluogo</t>
  </si>
  <si>
    <t>Provincia</t>
  </si>
  <si>
    <t>Calabria</t>
  </si>
  <si>
    <t>MEZZOGIORNO</t>
  </si>
  <si>
    <t>ITALIA</t>
  </si>
  <si>
    <t>Evoluzione e confronto geografico della popolazione in età compresa tra 0 e 14 anni (2003 – 2023; in %)</t>
  </si>
  <si>
    <t>0-14 anni</t>
  </si>
  <si>
    <t>Reggio di Calabria</t>
  </si>
  <si>
    <t>Evoluzione e confronto geografico della popolazione in età compresa tra 15 e 64 anni (2003 – 2023; in %)</t>
  </si>
  <si>
    <t>15-64 anni</t>
  </si>
  <si>
    <t>Evoluzione e confronto geografico della popolazione in età maggiore di 65 anni (2003 – 2023; in %)</t>
  </si>
  <si>
    <t>65 e oltre</t>
  </si>
  <si>
    <t>Evoluzione della popolazione a Reggio Calabria per genere (2003 – 2023; incidenza in %)</t>
  </si>
  <si>
    <t>Maschi</t>
  </si>
  <si>
    <t>Femmine</t>
  </si>
  <si>
    <t>Evoluzione incidenza per fascia di età residente nella Città Metropolitana di Reggio Calabria (2003 – 2013 – 2023; in %)</t>
  </si>
  <si>
    <t>0-14</t>
  </si>
  <si>
    <t>15-64</t>
  </si>
  <si>
    <t>Evoluzione dell’indice di dipendenza strutturale (2003 – 2024, in %)</t>
  </si>
  <si>
    <t>Evoluzione dell’indice di dipendenza degli anziani (2003 – 2024, in %)</t>
  </si>
  <si>
    <t>Evoluzione dell’indice di vecchiaia (2003 – 2024, in %)</t>
  </si>
  <si>
    <t>Evoluzione dell’età media (2003 – 2013 - 2023, in valore assoluto)</t>
  </si>
  <si>
    <t>Evoluzione dell’incidenza della popolazione media nelle aree costiere della Città metropolitana di Reggio Calabria (2003 – 2013 – 2023; in %)</t>
  </si>
  <si>
    <t>Aree costiere</t>
  </si>
  <si>
    <t>Evoluzione della popolazione di età &gt; 65 anni nelle aree costiere e non della Città metropolitana di Reggio Calabria (2003 – 2013 – 2023; in valore assoluto)</t>
  </si>
  <si>
    <t>Aree non costiere</t>
  </si>
  <si>
    <t>Previsione di andamento della popolazione della Città metropolitana di Reggio Calabria (2023 – 2030; in valore assoluto)</t>
  </si>
  <si>
    <t>TOTALE</t>
  </si>
  <si>
    <t>La struttura per età della popolazione della Città metropolitana di Reggio Calabria (2023 – 2030; in %)</t>
  </si>
  <si>
    <t>Andamento e previsione dei principali indicatori demografici in provincia di Reggio Calabria (2023 – 2030; in %)</t>
  </si>
  <si>
    <t>Indice di dipendenza strutturale</t>
  </si>
  <si>
    <t>Indice di dipendenza degli anziani</t>
  </si>
  <si>
    <t>Indice di vecchiaia</t>
  </si>
  <si>
    <t>Valore aggiunto totale a prezzi correnti e variazioni annuali nel periodo 2003 – 2023 (in %)</t>
  </si>
  <si>
    <t>Reggio Calabria</t>
  </si>
  <si>
    <t>Mezzogiorno</t>
  </si>
  <si>
    <t>Italia</t>
  </si>
  <si>
    <t>Variazioni annuali del valore aggiunto totale nel periodo 2003 – 2023 (in %)</t>
  </si>
  <si>
    <t>2004/2003</t>
  </si>
  <si>
    <t>2005/2004</t>
  </si>
  <si>
    <t>2006/2005</t>
  </si>
  <si>
    <t>2007/2006</t>
  </si>
  <si>
    <t>2008/2007</t>
  </si>
  <si>
    <t>2009/2008</t>
  </si>
  <si>
    <t>2010/2009</t>
  </si>
  <si>
    <t>2011/2010</t>
  </si>
  <si>
    <t>2012/2011</t>
  </si>
  <si>
    <t>2013/2012</t>
  </si>
  <si>
    <t>2014/2013</t>
  </si>
  <si>
    <t>2015/2014</t>
  </si>
  <si>
    <t>2016/2015</t>
  </si>
  <si>
    <t>2017/2016</t>
  </si>
  <si>
    <t>2018/2017</t>
  </si>
  <si>
    <t>2019/2018</t>
  </si>
  <si>
    <t>2020/2019</t>
  </si>
  <si>
    <t>2021/2020</t>
  </si>
  <si>
    <t>2022/2021</t>
  </si>
  <si>
    <t>2023/2022</t>
  </si>
  <si>
    <t>Dinamica indicizzata del valore aggiunto totale nel periodo 2003 – 2023 (2003 = 100)</t>
  </si>
  <si>
    <t>Variazioni annuali del valore aggiunto agricolo nel periodo 2003 – 2023 (in %)</t>
  </si>
  <si>
    <t>Dinamica indicizzata del valore aggiunto agricolo nel periodo 2003 – 2023 (2003 = 100)</t>
  </si>
  <si>
    <t>Evoluzione dell’incidenza del valore aggiunto agricolo sul totale settori (2003 – 2013 – 2023; in %)</t>
  </si>
  <si>
    <t>Variazioni annuali del valore aggiunto dell’industria in s.s. prodotto nel periodo 2003 – 2023 (In %)</t>
  </si>
  <si>
    <t>Dinamica indicizzata del valore aggiunto dell’industria in senso stretto prodotto nel periodo 2003 – 2023 (2003 = 100)</t>
  </si>
  <si>
    <t>Evoluzione dell’incidenza del valore aggiunto dell’industria in senso stretto prodotto sul totale settori (2003 – 2013 – 2023; in %)</t>
  </si>
  <si>
    <t>Variazioni annuali del valore aggiunto delle costruzioni nel periodo 2003 – 2023 (in %)</t>
  </si>
  <si>
    <t>Dinamica indicizzata del valore aggiunto delle costruzioni nel periodo 2003 – 2023 (2003 = 100)</t>
  </si>
  <si>
    <t>Evoluzione dell’incidenza del valore aggiunto delle costruzioni sul totale settori (2003 – 2013 – 2023; in %)</t>
  </si>
  <si>
    <t>Variazioni annuali del valore aggiunto del commercio, trasporti e magazzinaggio, alloggio e ristorazione, informazione e comunicazione nel periodo 2003 – 2023 (in %)</t>
  </si>
  <si>
    <t>Dinamica indicizzata del valore aggiunto del commercio, trasporti e magazzinaggio, alloggio e ristorazione, informazione e comunicazione nel periodo 2003 – 2023 (2003 = 100)</t>
  </si>
  <si>
    <t>Evoluzione dell’incidenza del valore aggiunto del commercio, trasporti e magazzinaggio, alloggio e ristorazione, informazione e comunicazione sul totale settori (2003 – 2013 – 2023; in %)</t>
  </si>
  <si>
    <t>Variazioni annuali del valore aggiunto delle attività finanziarie, assicurative, immobiliari, professionali, scientifiche e tecniche, amministrative. e servizi di supporto nel periodo 2003 – 2023 (in %)</t>
  </si>
  <si>
    <t>Dinamica indicizzata del valore aggiunto delle attività finanziarie, assicurative, immobiliari, professionali, scientifiche e tecniche, amministrative e servizi di supporto nel periodo 2003 – 2023 (2003 = 100)</t>
  </si>
  <si>
    <t>Evoluzione dell’incidenza del valore aggiunto delle attività finanziarie, assicurative, immobiliari, professionali, scientifiche e tecniche, amministrative e servizi di supporto sul totale settori (2003 – 2013 – 2023; in %)</t>
  </si>
  <si>
    <t>Variazioni annuali del valore aggiunto degli altri servizi nel periodo 2003 – 2023 (in %)</t>
  </si>
  <si>
    <t>Dinamica indicizzata del valore aggiunto degli altri servizi nel periodo 2003 – 2023 (2003 = 100)</t>
  </si>
  <si>
    <t>Evoluzione dell’incidenza del valore aggiunto degli altri servizi sul totale settori (2003 – 2013 – 2023; in %)</t>
  </si>
  <si>
    <t>Dinamica indicizzata del valore aggiunto pro capite nel periodo 2003 – 2023 (2003 = 100)</t>
  </si>
  <si>
    <t>Variazione del valore aggiunto pro capite a Reggio Calabria e confronto con regione, macroarea e Italia (2003 – 2013 – 2023; in %)</t>
  </si>
  <si>
    <t>Var. % 2003-2013</t>
  </si>
  <si>
    <t>Var. % 2013-2023</t>
  </si>
  <si>
    <t>Var. % 2003-2023</t>
  </si>
  <si>
    <t>Graduatoria provinciale del valore aggiunto pro-capite - (2023; in euro)</t>
  </si>
  <si>
    <t>Pos</t>
  </si>
  <si>
    <t>Valore aggiunto procapite</t>
  </si>
  <si>
    <t>Roma</t>
  </si>
  <si>
    <t>Asti</t>
  </si>
  <si>
    <t>Bolzano/Bozen</t>
  </si>
  <si>
    <t>Imperia</t>
  </si>
  <si>
    <t>Aosta</t>
  </si>
  <si>
    <t>Lucca</t>
  </si>
  <si>
    <t>Milano</t>
  </si>
  <si>
    <t>Latina</t>
  </si>
  <si>
    <t>Bologna</t>
  </si>
  <si>
    <t>Terni</t>
  </si>
  <si>
    <t>Trento</t>
  </si>
  <si>
    <t>Pistoia</t>
  </si>
  <si>
    <t>Firenze</t>
  </si>
  <si>
    <t>Macerata</t>
  </si>
  <si>
    <t>Parma</t>
  </si>
  <si>
    <t>Livorno</t>
  </si>
  <si>
    <t>Brescia</t>
  </si>
  <si>
    <t>Pesaro e Urbino</t>
  </si>
  <si>
    <t>Reggio nell'Emilia</t>
  </si>
  <si>
    <t>Grosseto</t>
  </si>
  <si>
    <t>Bergamo</t>
  </si>
  <si>
    <t>Verbano-Cusio-Ossola</t>
  </si>
  <si>
    <t>Modena</t>
  </si>
  <si>
    <t>Viterbo</t>
  </si>
  <si>
    <t>Prato</t>
  </si>
  <si>
    <t>Teramo</t>
  </si>
  <si>
    <t>Lecco</t>
  </si>
  <si>
    <t>Chieti</t>
  </si>
  <si>
    <t>Piacenza</t>
  </si>
  <si>
    <t>Frosinone</t>
  </si>
  <si>
    <t>Treviso</t>
  </si>
  <si>
    <t>Massa-Carrara</t>
  </si>
  <si>
    <t>Vicenza</t>
  </si>
  <si>
    <t>L'Aquila</t>
  </si>
  <si>
    <t>Genova</t>
  </si>
  <si>
    <t>Campobasso</t>
  </si>
  <si>
    <t>Padova</t>
  </si>
  <si>
    <t>Ragusa</t>
  </si>
  <si>
    <t>Varese</t>
  </si>
  <si>
    <t>Isernia</t>
  </si>
  <si>
    <t>Cuneo</t>
  </si>
  <si>
    <t>Rieti</t>
  </si>
  <si>
    <t>Cremona</t>
  </si>
  <si>
    <t>Oristano</t>
  </si>
  <si>
    <t>Torino</t>
  </si>
  <si>
    <t>Potenza</t>
  </si>
  <si>
    <t>Verona</t>
  </si>
  <si>
    <t>Sassari</t>
  </si>
  <si>
    <t>Como</t>
  </si>
  <si>
    <t>Matera</t>
  </si>
  <si>
    <t>Ravenna</t>
  </si>
  <si>
    <t>Napoli</t>
  </si>
  <si>
    <t>Mantova</t>
  </si>
  <si>
    <t>Catania</t>
  </si>
  <si>
    <t>Udine</t>
  </si>
  <si>
    <t>Messina</t>
  </si>
  <si>
    <t>Novara</t>
  </si>
  <si>
    <t>Avellino</t>
  </si>
  <si>
    <t>Venezia</t>
  </si>
  <si>
    <t>Salerno</t>
  </si>
  <si>
    <t>Arezzo</t>
  </si>
  <si>
    <t>Benevento</t>
  </si>
  <si>
    <t>Pordenone</t>
  </si>
  <si>
    <t>Caserta</t>
  </si>
  <si>
    <t>Forlì-Cesena</t>
  </si>
  <si>
    <t>Palermo</t>
  </si>
  <si>
    <t>Vercelli</t>
  </si>
  <si>
    <t>Crotone</t>
  </si>
  <si>
    <t>Siena</t>
  </si>
  <si>
    <t>Trapani</t>
  </si>
  <si>
    <t>Rimini</t>
  </si>
  <si>
    <t>Belluno</t>
  </si>
  <si>
    <t>Taranto</t>
  </si>
  <si>
    <t>Pavia</t>
  </si>
  <si>
    <t>Brindisi</t>
  </si>
  <si>
    <t>Pisa</t>
  </si>
  <si>
    <t>Siracusa</t>
  </si>
  <si>
    <t>Trieste</t>
  </si>
  <si>
    <t>Catanzaro</t>
  </si>
  <si>
    <t>Alessandria</t>
  </si>
  <si>
    <t>Lecce</t>
  </si>
  <si>
    <t>Sondrio</t>
  </si>
  <si>
    <t>Caltanissetta</t>
  </si>
  <si>
    <t>Savona</t>
  </si>
  <si>
    <t>Bari</t>
  </si>
  <si>
    <t>Lodi</t>
  </si>
  <si>
    <t>Cosenza</t>
  </si>
  <si>
    <t>Ancona</t>
  </si>
  <si>
    <t>Nuoro</t>
  </si>
  <si>
    <t>Perugia</t>
  </si>
  <si>
    <t>Foggia</t>
  </si>
  <si>
    <t>La Spezia</t>
  </si>
  <si>
    <t>Agrigento</t>
  </si>
  <si>
    <t>Ferrara</t>
  </si>
  <si>
    <t>Enna</t>
  </si>
  <si>
    <t>Biella</t>
  </si>
  <si>
    <t>Ascoli Piceno</t>
  </si>
  <si>
    <t>Rovigo</t>
  </si>
  <si>
    <t>Vibo Valentia</t>
  </si>
  <si>
    <t>Pescara</t>
  </si>
  <si>
    <t>Cagliari</t>
  </si>
  <si>
    <t>Gorizia</t>
  </si>
  <si>
    <t>Graduatoria provinciale del valore aggiunto pro-capite (2013; in euro)</t>
  </si>
  <si>
    <t>Fermo</t>
  </si>
  <si>
    <t>Monza e della Brianza</t>
  </si>
  <si>
    <t>Barletta-Andria-Trani</t>
  </si>
  <si>
    <t>Graduatoria provinciale del valore aggiunto pro-capite (2023; in euro)</t>
  </si>
  <si>
    <t>Pos.</t>
  </si>
  <si>
    <t>Sud Sardegna</t>
  </si>
  <si>
    <t>Anagrafica delle imprese di Reggio Calabria, Calabria, Mezzogiorno e Italia in valori assoluti - Anno 2024</t>
  </si>
  <si>
    <t>Iscrizioni</t>
  </si>
  <si>
    <t>Cessazioni*</t>
  </si>
  <si>
    <t>Saldo</t>
  </si>
  <si>
    <t>Stock al 31.12.2024</t>
  </si>
  <si>
    <t>Var % annuale dello stock</t>
  </si>
  <si>
    <t>Variazione delle imprese a Reggio Calabria per forma giuridica e confronto con, Calabria, Mezzogiorno e Italia in % - Anno 2024 e 2023</t>
  </si>
  <si>
    <t>Società di capitale</t>
  </si>
  <si>
    <t>Società di persone</t>
  </si>
  <si>
    <t>Imprese individuali</t>
  </si>
  <si>
    <t>Altre forme</t>
  </si>
  <si>
    <t>Incidenza delle imprese di Reggio Calabria per natura giuridica su regione, macro area e Italia, in % - Anno 2024</t>
  </si>
  <si>
    <t>su regione</t>
  </si>
  <si>
    <t>su macro area</t>
  </si>
  <si>
    <t>su Italia</t>
  </si>
  <si>
    <t>Variazione delle imprese a Reggio Calabria per status d’impresa e confronto con, Calabria, Mezzogiorno e Italia in % - Anno 2024 e 2023</t>
  </si>
  <si>
    <t>Attive</t>
  </si>
  <si>
    <t>Sospese</t>
  </si>
  <si>
    <t>Inattive</t>
  </si>
  <si>
    <t>con Procedure concorsuali</t>
  </si>
  <si>
    <t>in Scioglimento o Liquidazione</t>
  </si>
  <si>
    <t>Composizione delle imprese a Reggio Calabria per settore e dettaglio manifatturiero, in % - Anno 2024</t>
  </si>
  <si>
    <t>Commercio</t>
  </si>
  <si>
    <t>Agricoltura</t>
  </si>
  <si>
    <t>Costruzioni</t>
  </si>
  <si>
    <t>Alberghiero</t>
  </si>
  <si>
    <t>Manifatturiero</t>
  </si>
  <si>
    <t>Resto dell'economia</t>
  </si>
  <si>
    <t>Industrie alimentari</t>
  </si>
  <si>
    <t>Metallurgico</t>
  </si>
  <si>
    <t>Industria del legno</t>
  </si>
  <si>
    <t>Resto del manifatturiero</t>
  </si>
  <si>
    <t>Variazione delle imprese attive a Reggio Calabria per tipologia e confronto con, Calabria, Mezzogiorno e Italia in % - Anno 2024 e 2023</t>
  </si>
  <si>
    <t>Femminili</t>
  </si>
  <si>
    <t>Giovanili</t>
  </si>
  <si>
    <t>Straniere</t>
  </si>
  <si>
    <t>Evoluzione numero imprese attive della Città metropolitana di Reggio Calabria (2003 – 2023; in valore assoluto)</t>
  </si>
  <si>
    <t>Dinamica indicizzata del numero delle imprese attive di Reggio Calabria e confronto con regione, macroarea e Italia (2003=100)</t>
  </si>
  <si>
    <t>Variazione del numero delle imprese attive di Reggio Calabria, Calabria, Mezzogiorno e Italia (2003/2013, 2013/2023 e 2003/2023, in %)</t>
  </si>
  <si>
    <t>Evoluzione numero imprese iscritte della Città metropolitana di Reggio Calabria, Calabria, Mezzogiorno, Italia (2003 – 2023; in valore assoluto)</t>
  </si>
  <si>
    <t>Evoluzione numero imprese cessate della Città metropolitana di Reggio Calabria, Calabria, Mezzogiorno, Italia (2003 – 2023; in valore assoluto)</t>
  </si>
  <si>
    <t>Evoluzione del numero di imprese iscritte e cessate e relativo saldo (2003-2023, in valore assoluto)</t>
  </si>
  <si>
    <t>Media 2003-2008</t>
  </si>
  <si>
    <t>Cessazioni</t>
  </si>
  <si>
    <t>Media 2009-2019</t>
  </si>
  <si>
    <t>Media 2020-2023</t>
  </si>
  <si>
    <t>Evoluzione numero imprese Attive della Città metropolitana di Reggio Calabria, Calabria, Mezzogiorno, Italia per natura giuridica (2003 – 2023; in valore assoluto)</t>
  </si>
  <si>
    <t>SOCIETA' DI CAPITALE</t>
  </si>
  <si>
    <t>SOCIETA' DI PERSONE</t>
  </si>
  <si>
    <t>IMPRESE INDIVIDUALI</t>
  </si>
  <si>
    <t>ALTRE FORME</t>
  </si>
  <si>
    <t>Confronto temporale della composizione % per forma giuridica delle imprese attive di Reggio Calabria, (2003 – 2013 – 2023)</t>
  </si>
  <si>
    <t>Dinamica indicizzata del numero delle imprese attive di Reggio Calabria e confronto con regione, macroarea e Italia per natura giuridica (2003=100)</t>
  </si>
  <si>
    <t>Evoluzione dell’incidenza delle imprese attive per natura giuridica di Reggio Calabria su regione, macroarea e Italia (2003 – 2013 – 2023; in %)</t>
  </si>
  <si>
    <t>Evoluzione delle imprese attive per settore di Reggio Calabria (2003/2023; in %)</t>
  </si>
  <si>
    <t>Agricolo</t>
  </si>
  <si>
    <t xml:space="preserve">Trasporto e magazzinaggio </t>
  </si>
  <si>
    <t>Alberghi e ristoranti</t>
  </si>
  <si>
    <t>Immobiliare, assicurativo, etc.</t>
  </si>
  <si>
    <t>Sanità e istruzione</t>
  </si>
  <si>
    <t>Altri servizi</t>
  </si>
  <si>
    <t>Variazione delle imprese attive per settore di Reggio Calabria (2003/2023; in %)</t>
  </si>
  <si>
    <t>Confronto temporale dell’incidenza delle imprese attive per settore sul totale di Reggio Calabria (2003-2013-2023, in %)</t>
  </si>
  <si>
    <t>Evoluzione delle imprese attive nei comuni litoranei e costieri e non di Reggio Calabria (2003/2003; in %)</t>
  </si>
  <si>
    <t>Variazione delle imprese attive nei comuni litoranei e costieri e non di Reggio Calabria (2003/2003; in %)</t>
  </si>
  <si>
    <t>Confronto temporale dell’incidenza delle imprese attive nelle aree costiere e non sul totale di Reggio Calabria (2003-2013-2023, in %)</t>
  </si>
  <si>
    <t>Evoluzione del numero degli addetti nelle imprese di Reggio Calabria e confronto con regione, macroarea e Italia per natura giuridica (2001=100)</t>
  </si>
  <si>
    <t>Dinamica indicizzata del numero degli addetti nelle imprese di Reggio Calabria e confronto con regione, macroarea e Italia per natura giuridica (2001=100)</t>
  </si>
  <si>
    <t>Variazione degli addetti nelle imprese di Reggio Calabria e confronto con regione, Mezzogiorno e Italia (2001/2011 e 2011/2021; in %)</t>
  </si>
  <si>
    <t>Var. % 2001-2011</t>
  </si>
  <si>
    <t>Var. % 2011-2022</t>
  </si>
  <si>
    <t>Var. % 2001-2022</t>
  </si>
  <si>
    <t>Variazione degli addetti nelle imprese knowledge intensive services (KIS) di Reggio Calabria e confronto con regione, Mezzogiorno e Italia (2001/2011 e 2011/2021; in %)</t>
  </si>
  <si>
    <t>Variazione degli addetti nelle imprese Medium-high tech di Reggio Calabria e confronto con regione, Mezzogiorno e Italia (2001/2011 e 2011/2021; in %)</t>
  </si>
  <si>
    <t>Variazione degli addetti nelle imprese High tech di Reggio Calabria e confronto con regione, Mezzogiorno e Italia (2001/2011 e 2011/2021; in %)</t>
  </si>
  <si>
    <t>Variazione degli addetti nelle imprese per settore di Reggio Calabria e confronto con regione, Mezzogiorno e Italia (2001/2021; in %)</t>
  </si>
  <si>
    <t>Industria</t>
  </si>
  <si>
    <t>Trasporto e magazzinaggio</t>
  </si>
  <si>
    <t>Alloggio e ristorazione</t>
  </si>
  <si>
    <t>Servizi alle imprese</t>
  </si>
  <si>
    <t>Istruzione e sanità</t>
  </si>
  <si>
    <t>Incidenza per settore sul totale degli addetti nelle imprese di Reggio Calabria e confronto con regione, Mezzogiorno e Italia (2001; in %)</t>
  </si>
  <si>
    <t>Incidenza per settore sul totale degli addetti nelle imprese di Reggio Calabria e confronto con regione, Mezzogiorno e Italia (2021; in %)</t>
  </si>
  <si>
    <t>Evoluzione delle esportazioni di Reggio Calabria e confronto con Calabria, Mezzogiorno e Italia (2003=100)</t>
  </si>
  <si>
    <t>Dinamica indicizzata delle esportazioni di Reggio Calabria e confronto con Calabria, Mezzogiorno e Italia (2003=100)</t>
  </si>
  <si>
    <t>Variazione delle esportazioni di Reggio Calabria e confronto con regione, Mezzogiorno e Italia (2003/2013 e 2013/2023; in %)</t>
  </si>
  <si>
    <t>Evoluzione delle importazioni di Reggio Calabria e confronto con Calabria, Mezzogiorno e Italia (2003=100)</t>
  </si>
  <si>
    <t>Dinamica indicizzata delle importazioni di Reggio Calabria e confronto con Calabria, Mezzogiorno e Italia (2003=100)</t>
  </si>
  <si>
    <t>Variazione delle importazioni di Reggio Calabria e confronto con regione, Mezzogiorno e Italia (2003/2013 e 2013/2023; in %)</t>
  </si>
  <si>
    <t>Evoluzione storica della propensione all’export di Reggio Calabria e confronto con Calabria, Mezzogiorno e Italia (2003-2013 e 2023; in %)</t>
  </si>
  <si>
    <t>Evoluzione storica dell’incidenza delle importazioni per settore di Reggio Calabria (2003-2013 e 2023; in %)</t>
  </si>
  <si>
    <t>Alimentare</t>
  </si>
  <si>
    <t>Tessile</t>
  </si>
  <si>
    <t>Legno e carta</t>
  </si>
  <si>
    <t>Chimica</t>
  </si>
  <si>
    <t>Gomma e plastica</t>
  </si>
  <si>
    <t>Macchinari n.c.a.</t>
  </si>
  <si>
    <t>Trasporto</t>
  </si>
  <si>
    <t>Altre attività manifatturiere</t>
  </si>
  <si>
    <t>Altri settori</t>
  </si>
  <si>
    <t>Evoluzione storica dell’incidenza delle esportazioni per settore di Reggio Calabria (2003-2013 e 2023; in %)</t>
  </si>
  <si>
    <t>Evoluzione storica delle importazioni per paese di Reggio Calabria (2003-2013 e 2023; in %)</t>
  </si>
  <si>
    <t>Francia</t>
  </si>
  <si>
    <t>Paesi Bassi</t>
  </si>
  <si>
    <t>Germania</t>
  </si>
  <si>
    <t>Regno Unito</t>
  </si>
  <si>
    <t>Irlanda</t>
  </si>
  <si>
    <t>Grecia</t>
  </si>
  <si>
    <t>Portogallo</t>
  </si>
  <si>
    <t>Spagna</t>
  </si>
  <si>
    <t>Belgio</t>
  </si>
  <si>
    <t>Austria</t>
  </si>
  <si>
    <t>Svizzera</t>
  </si>
  <si>
    <t>Turchia</t>
  </si>
  <si>
    <t>Stati Uniti</t>
  </si>
  <si>
    <t>Brasile</t>
  </si>
  <si>
    <t>India</t>
  </si>
  <si>
    <t>Cina</t>
  </si>
  <si>
    <t>Corea del Sud</t>
  </si>
  <si>
    <t>Giappone</t>
  </si>
  <si>
    <t>MONDO</t>
  </si>
  <si>
    <t>Evoluzione storica delle esportazioni per paese di Reggio Calabria (2003-2013 e 2023; in %)</t>
  </si>
  <si>
    <t>Evoluzione storica dell’incidenza delle importazioni per paese di Reggio Calabria (2003-2013 e 2023; in %)</t>
  </si>
  <si>
    <t>Evoluzione storica dell’incidenza delle esportazioni per paese di Reggio Calabria (2003-2013 e 2023; in %)</t>
  </si>
  <si>
    <t>Variazione delle importazioni per paese di Reggio Calabria (2003-2013 e 2023; in %)</t>
  </si>
  <si>
    <t>Variazione delle esportazioni per paese di Reggio Calabria (2003-2013 e 2023; in %)</t>
  </si>
  <si>
    <t>Dinamica del tasso di ingresso in sofferenza per settore di Reggio Calabria e confronto con Calabria, Mezzogiorno e Italia (2003 – 2023; in %)</t>
  </si>
  <si>
    <t>Variazione dei depositi per settore istituzionale di Reggio Calabria e confronto con Calabria, Mezzogiorno e Italia (2011 – 2023; in %)</t>
  </si>
  <si>
    <t>Clientela residente e non residente al netto delle Istituzioni finanziarie monetarie</t>
  </si>
  <si>
    <t>Famiglie consumatrici</t>
  </si>
  <si>
    <t>Famiglie produttrici (fino a 5 addetti)</t>
  </si>
  <si>
    <t>Società non finanziarie</t>
  </si>
  <si>
    <t>Variazione dei prestiti per settore istituzionale di Reggio Calabria e confronto con Calabria, Mezzogiorno e Italia (2011 – 2023; in %)</t>
  </si>
  <si>
    <t>Società di persone, semplici, di fatto e ditte individuali con meno di 20 addetti</t>
  </si>
  <si>
    <t>Società non finanziarie  con almeno  20 addetti</t>
  </si>
  <si>
    <t>Società non finanziarie e famiglie produttrici</t>
  </si>
  <si>
    <t>Totale residenti al netto delle Istituzioni finanziarie monetarie</t>
  </si>
  <si>
    <t>Incidenza dei prestiti per settore istituzionale di Reggio Calabria e confronto con Calabria, Mezzogiorno e Italia (2011 – 2023; in %)</t>
  </si>
  <si>
    <t>Variazione dei prestiti per settore economico di Reggio Calabria e confronto con Calabria, Mezzogiorno e Italia (2011 – 2023; in %)</t>
  </si>
  <si>
    <t>Attività industriali</t>
  </si>
  <si>
    <t>Servizi</t>
  </si>
  <si>
    <t>Altro</t>
  </si>
  <si>
    <t>Incidenza dei prestiti per settore economico di Reggio Calabria e confronto con Calabria, Mezzogiorno e Italia (2011 – 2023; in %)</t>
  </si>
  <si>
    <t>Evoluzione della superficie di vendita delle superfici specializzate a Reggio Calabria e confronto con Calabria, Mezzogiorno e Italia (2003/2013 e 2013/2022; in %)</t>
  </si>
  <si>
    <t>Supermercati</t>
  </si>
  <si>
    <t>Ipermercati</t>
  </si>
  <si>
    <t>Grandi magazzini</t>
  </si>
  <si>
    <t>-</t>
  </si>
  <si>
    <t>Evoluzione degli addetti delle superfici specializzate a Reggio Calabria e confronto con Calabria, Mezzogiorno e Italia (2003/2013 e 2013/2022; in %)</t>
  </si>
  <si>
    <t>Variazione della superficie di vendita delle superfici specializzate a Reggio Calabria e confronto con Calabria, Mezzogiorno e Italia (2003/2013 e 2013/2022; in %)</t>
  </si>
  <si>
    <t>Var.(%) - 2013/2003</t>
  </si>
  <si>
    <t>Var.(%) - 2022/2013</t>
  </si>
  <si>
    <t>Var.(%) - 2003/2022</t>
  </si>
  <si>
    <t>Variazione degli addetti delle superfici specializzate a Reggio Calabria e confronto con Calabria, Mezzogiorno e Italia (2003/2013 e 2013/2022; in %)</t>
  </si>
  <si>
    <t>Evoluzione del rapporto tra superficie e addetti delle superfici specializzate a Reggio Calabria e confronto con Calabria, Mezzogiorno e Italia (2003/2013 e 2013/2022; in %)</t>
  </si>
  <si>
    <t>Variazione della superficie di vendita dei supermercati a Reggio Calabria e confronto con Calabria, Mezzogiorno e Italia (2003/2013 e 2013/2022; in %)</t>
  </si>
  <si>
    <t>Variazione degli addetti dei supermercati a Reggio Calabria e confronto con Calabria, Mezzogiorno e Italia (2003/2013 e 2013/2022; in %)</t>
  </si>
  <si>
    <t>Evoluzione del rapporto tra superficie e addetti dei supermercati a Reggio Calabria e confronto con Calabria, Mezzogiorno e Italia (2003/2013 e 2013/2022; in %)</t>
  </si>
  <si>
    <t>Variazione della superficie di vendita degli ipermercati a Reggio Calabria e confronto con Calabria, Mezzogiorno e Italia (2003/2013 e 2013/2022; in %)</t>
  </si>
  <si>
    <t>Variazione degli addetti negli ipermercati a Reggio Calabria e confronto con Calabria, Mezzogiorno e Italia (2003/2013 e 2013/2022; in %)</t>
  </si>
  <si>
    <t>Evoluzione del rapporto tra superficie e addetti degli ipermercati a Reggio Calabria e confronto con Calabria, Mezzogiorno e Italia (2003/2013 e 2013/2022; in %)</t>
  </si>
  <si>
    <t>Variazione della superficie di vendita dei grandi magazzini a Reggio Calabria e confronto con Calabria, Mezzogiorno e Italia (2003/2013 e 2013/2022; in %)</t>
  </si>
  <si>
    <t>Variazione degli addetti nei grandi magazzini a Reggio Calabria e confronto con Calabria, Mezzogiorno e Italia (2003/2013 e 2013/2022; in %)</t>
  </si>
  <si>
    <t>Evoluzione del rapporto tra superficie e addetti dei grandi magazzini a Reggio Calabria e confronto con Calabria, Mezzogiorno e Italia (2003/2013 e 2013/2022; in %)</t>
  </si>
  <si>
    <t>Evoluzione degli arrivi italiani e stranieri a Reggio Calabria e confronto con Calabria, Mezzogiorno e Italia nel periodo 2008 – 2023 (2008 = 100) - MONDO</t>
  </si>
  <si>
    <t>Evoluzione delle presenze italiani e straniere a Reggio Calabria e confronto con Calabria, Mezzogiorno e Italia nel periodo 2008 – 2023 (2008 = 100) - MONDO</t>
  </si>
  <si>
    <t>Evoluzione degli arrivi italiani e stranieri a Reggio Calabria e confronto con Calabria, Mezzogiorno e Italia nel periodo 2008 – 2023 (2008 = 100) - ITALIA</t>
  </si>
  <si>
    <t>Evoluzione delle presenze italiani e straniere a Reggio Calabria e confronto con Calabria, Mezzogiorno e Italia nel periodo 2008 – 2023 (2008 = 100) - ITALIA</t>
  </si>
  <si>
    <t>Evoluzione degli arrivi italiani e stranieri a Reggio Calabria e confronto con Calabria, Mezzogiorno e Italia nel periodo 2008 – 2023 (2008 = 100) - PAESI ESTERI</t>
  </si>
  <si>
    <t>Evoluzione delle presenze italiani e straniere a Reggio Calabria e confronto con Calabria, Mezzogiorno e Italia nel periodo 2008 – 2023 (2008 = 100) - PAESI ESTERI</t>
  </si>
  <si>
    <t>Dinamica indicizzata degli arrivi italiani e stranieri a Reggio Calabria e confronto con Calabria, Mezzogiorno e Italia nel periodo 2008 – 2023 (2008 = 100)</t>
  </si>
  <si>
    <t>Variazione degli arrivi italiane e stranieri a Reggio Calabria e confronto con Calabria, Mezzogiorno e Italia (2008 - 2023; in %)</t>
  </si>
  <si>
    <t>Var. (%) - 2015/2008</t>
  </si>
  <si>
    <t>Var. (%) - 2023/2016</t>
  </si>
  <si>
    <t>Var. (%) - 2023/2008</t>
  </si>
  <si>
    <t>Dinamica indicizzata delle presenze italiane e straniere a Reggio Calabria e confronto con Calabria, Mezzogiorno e Italia nel periodo 2008 – 2023 (2008 = 100)</t>
  </si>
  <si>
    <t>Variazione delle presenze italiane e straniere a Reggio Calabria e confronto con Calabria, Mezzogiorno e Italia (2008 - 2023; in %)</t>
  </si>
  <si>
    <t>Evoluzione della presenza media di italiani e stranieri a Reggio Calabria e confronto con Calabria, Mezzogiorno e Italia negli anni 2008 – 2015 – 2023</t>
  </si>
  <si>
    <t>Evoluzione del tasso di turisticità di italiani e stranieri a Reggio Calabria e confronto con Calabria, Mezzogiorno e Italia negli anni 2008 – 2015 – 2023</t>
  </si>
  <si>
    <t>Dinamica indicizzata degli arrivi italiani a Reggio Calabria e confronto con Calabria, Mezzogiorno e Italia nel periodo 2008 – 2023 (2008 = 100)</t>
  </si>
  <si>
    <t>Variazione degli arrivi italiani a Reggio Calabria e confronto con Calabria, Mezzogiorno e Italia (2008 - 2023; in %)</t>
  </si>
  <si>
    <t>Dinamica indicizzata delle presenze italiane a Reggio Calabria e confronto con Calabria, Mezzogiorno e Italia nel periodo 2008 – 2023 (2008 = 100)</t>
  </si>
  <si>
    <t>Variazione delle presenze italiane a Reggio Calabria e confronto con Calabria, Mezzogiorno e Italia (2008/2013 e 2013/2023; in %)</t>
  </si>
  <si>
    <t>Evoluzione della presenza media di italiani a Reggio Calabria e confronto con Calabria, Mezzogiorno e Italia negli anni 2008 – 2015 – 2023</t>
  </si>
  <si>
    <t>Evoluzione del tasso di turisticità di italiani a Reggio Calabria e confronto con Calabria, Mezzogiorno e Italia negli anni 2008 – 2015 – 2023</t>
  </si>
  <si>
    <t>Dinamica indicizzata degli arrivi stranieri a Reggio Calabria e confronto con Calabria, Mezzogiorno e Italia nel periodo 2008 – 2023 (2008 = 100)</t>
  </si>
  <si>
    <t>Variazione degli arrivi stranieri a Reggio Calabria e confronto con Calabria, Mezzogiorno e Italia (2008 - 2023; in %)</t>
  </si>
  <si>
    <t>Dinamica indicizzata delle presenze straniere a Reggio Calabria e confronto con Calabria, Mezzogiorno e Italia nel periodo 2008 – 2023 (2008 = 100)</t>
  </si>
  <si>
    <t>Variazione delle presenze straniere a Reggio Calabria e confronto con Calabria, Mezzogiorno e Italia (2008/2013 e 2013/2023; in %)</t>
  </si>
  <si>
    <t>Evoluzione della presenza media di stranieri a Reggio Calabria e confronto con Calabria, Mezzogiorno e Italia negli anni 2008 – 2015 – 2023</t>
  </si>
  <si>
    <t>Evoluzione del tasso di turisticità di stranieri a Reggio Calabria e confronto con Calabria, Mezzogiorno e Italia negli anni 2008 – 2015 – 2023</t>
  </si>
  <si>
    <t>Dinamica indicizzata degli arrivi totali nelle strutture alberghiere a Reggio Calabria e confronto con Calabria, Mezzogiorno e Italia nel periodo 2008 – 2023 (2008 = 100)</t>
  </si>
  <si>
    <t>Variazione degli arrivi totali nelle strutture alberghiere a Reggio Calabria e confronto con Calabria, Mezzogiorno e Italia (2008 – 2023; in %)</t>
  </si>
  <si>
    <t>Dinamica indicizzata delle presenze totali nelle strutture alberghiere a Reggio Calabria e confronto con Calabria, Mezzogiorno e Italia nel periodo 2008 – 2023 (2008 = 100)</t>
  </si>
  <si>
    <t>Variazione delle presenze totali nelle strutture alberghiere a Reggio Calabria e confronto con Calabria, Mezzogiorno e Italia (2008/2013 e 2013/2023; in %)</t>
  </si>
  <si>
    <t>Evoluzione della presenza media nelle strutture alberghiere a Reggio Calabria e confronto con Calabria, Mezzogiorno e Italia negli anni 2008 – 2015 – 2023</t>
  </si>
  <si>
    <t>Dinamica indicizzata degli arrivi totali nelle strutture extra alberghiere a Reggio Calabria e confronto con Calabria, Mezzogiorno e Italia nel periodo 2008 – 2023 (2008 = 100)</t>
  </si>
  <si>
    <t>Variazione degli arrivi totali nelle strutture extra alberghiere a Reggio Calabria e confronto con Calabria, Mezzogiorno e Italia (2008/2013 e 2013/2023; in %)</t>
  </si>
  <si>
    <t>Dinamica indicizzata delle presenze totali nelle strutture extra alberghiere a Reggio Calabria e confronto con Calabria, Mezzogiorno e Italia nel periodo 2008 – 2023 (2008 = 100)</t>
  </si>
  <si>
    <t>Variazione delle presenze totali nelle strutture extra alberghiere a Reggio Calabria e confronto con Calabria, Mezzogiorno e Italia (2008/2013 e 2013/2023; in %)</t>
  </si>
  <si>
    <t>Evoluzione della presenza media nelle strutture extra alberghiere a Reggio Calabria e confronto con Calabria, Mezzogiorno e Italia negli anni 2008 – 2015 – 2023</t>
  </si>
  <si>
    <t>Evoluzione del numero di aziende agricole a Reggio Calabria e confronto con regione, Mezzogiorno e Italia nel periodo 2000 – 2020 (in %)</t>
  </si>
  <si>
    <t>Variazioni del numero di aziende agricole a Reggio Calabria e confronto con regione, Mezzogiorno e Italia nel periodo 2000 – 2020 (in %)</t>
  </si>
  <si>
    <t>Var. % 2010-2000</t>
  </si>
  <si>
    <t>Var. % 2020-2010</t>
  </si>
  <si>
    <t>Var. % 2020-2000</t>
  </si>
  <si>
    <t>Variazioni della superficie agricola utilizzata a Reggio Calabria e confronto con regione, Mezzogiorno e Italia nel periodo 2000 – 2020 (in %)</t>
  </si>
  <si>
    <t>Superficie agricola utilizzata per azienda a Reggio Calabria e confronto con regione, Mezzogiorno e Italia nel periodo 2000 – 2020 (Valori assoluti in ettari)</t>
  </si>
  <si>
    <t>Variazioni della superficie agricola utilizzata per seminativi a Reggio Calabria e confronto con regione, Mezzogiorno e Italia nel periodo 2000 – 2020 (in %)</t>
  </si>
  <si>
    <t>Variazioni della superficie agricola utilizzata per coltivazioni legnose agrarie a Reggio Calabria e confronto con regione, Mezzogiorno e Italia nel periodo 2000 – 2020 (in %)</t>
  </si>
  <si>
    <t>Variazioni del numero di aziende con allevamenti a Reggio Calabria e confronto con regione, Mezzogiorno e Italia nel periodo 2000 – 2020 (in %)</t>
  </si>
  <si>
    <r>
      <rPr>
        <rFont val="Calibri"/>
        <b/>
        <color theme="1"/>
        <sz val="11.0"/>
      </rPr>
      <t>Variazioni del numero di capi di bovini a Reggio Calabria e confronto con regione, Mezzogiorno e Italia nel periodo 2000 – 2020 (in %)</t>
    </r>
    <r>
      <rPr>
        <rFont val="Calibri"/>
        <b val="0"/>
        <color theme="1"/>
        <sz val="11.0"/>
      </rPr>
      <t xml:space="preserve"> </t>
    </r>
  </si>
  <si>
    <r>
      <rPr>
        <rFont val="Calibri"/>
        <b/>
        <color theme="1"/>
        <sz val="11.0"/>
      </rPr>
      <t>Graduatoria degli indici di specializzazione della Città metropolitana di Reggio Calabria (</t>
    </r>
    <r>
      <rPr>
        <rFont val="Calibri"/>
        <b/>
        <color rgb="FFFF0000"/>
        <sz val="11.0"/>
      </rPr>
      <t>2022</t>
    </r>
    <r>
      <rPr>
        <rFont val="Calibri"/>
        <b/>
        <color theme="1"/>
        <sz val="11.0"/>
      </rPr>
      <t>; Numero indice; Italia = 100)</t>
    </r>
  </si>
  <si>
    <t>Settore</t>
  </si>
  <si>
    <t>ATTIVITÀ DI RISANAMENTO E ALTRI SERVIZI DI GESTIONE DEI RIFIUTI</t>
  </si>
  <si>
    <t>ATTIVITÀ DI SUPPORTO PER LE FUNZIONI D'UFFICIO E ALTRI SERVIZI DI SUPPORTO ALLE IMPRESE</t>
  </si>
  <si>
    <t>COSTRUZIONE DI EDIFICI</t>
  </si>
  <si>
    <t>ATTIVITÀ RIGUARDANTI LE LOTTERIE, LE SCOMMESSE, LE CASE DA GIOCO</t>
  </si>
  <si>
    <t>COMMERCIO AL DETTAGLIO (ESCLUSO QUELLO DI AUTOVEICOLI E DI MOTOCICLI)</t>
  </si>
  <si>
    <t>ATTIVITÀ LEGALI E CONTABILITÀ</t>
  </si>
  <si>
    <t>COMMERCIO ALL'INGROSSO E AL DETTAGLIO E RIPARAZIONE DI AUTOVEICOLI E MOTOCICLI</t>
  </si>
  <si>
    <t>ISTRUZIONE</t>
  </si>
  <si>
    <t>ASSISTENZA SANITARIA</t>
  </si>
  <si>
    <t>ALTRE ATTIVITÀ DI SERVIZI PER LA PERSONA</t>
  </si>
  <si>
    <t>INDUSTRIE ALIMENTARI</t>
  </si>
  <si>
    <t>ATTIVITÀ AUSILIARIE DEI SERVIZI FINANZIARI E DELLE ATTIVITÀ ASSICURATIVE</t>
  </si>
  <si>
    <t>TRASPORTO TERRESTRE E TRASPORTO MEDIANTE CONDOTTE</t>
  </si>
  <si>
    <t>ATTIVITÀ DEI SERVIZI DI RISTORAZIONE</t>
  </si>
  <si>
    <t>MAGAZZINAGGIO E ATTIVITÀ DI SUPPORTO AI TRASPORTI</t>
  </si>
  <si>
    <t>SERVIZI VETERINARI</t>
  </si>
  <si>
    <t>ATTIVITÀ DEGLI STUDI DI ARCHITETTURA E D'INGEGNERIA; COLLAUDI ED ANALISI TECNICHE</t>
  </si>
  <si>
    <t>ATTIVITÀ SPORTIVE, DI INTRATTENIMENTO E DI DIVERTIMENTO</t>
  </si>
  <si>
    <t>RIPARAZIONE DI COMPUTER E DI BENI PER USO PERSONALE E PER LA CASA</t>
  </si>
  <si>
    <t>COMMERCIO ALL'INGROSSO (ESCLUSO QUELLO DI AUTOVEICOLI E DI MOTOCICLI)</t>
  </si>
  <si>
    <r>
      <rPr>
        <rFont val="Calibri"/>
        <b/>
        <color theme="1"/>
        <sz val="11.0"/>
      </rPr>
      <t>Graduatoria degli indici di specializzazione della Città metropolitana di Reggio Calabria (</t>
    </r>
    <r>
      <rPr>
        <rFont val="Calibri"/>
        <b/>
        <color rgb="FFFF0000"/>
        <sz val="11.0"/>
      </rPr>
      <t>2011</t>
    </r>
    <r>
      <rPr>
        <rFont val="Calibri"/>
        <b/>
        <color theme="1"/>
        <sz val="11.0"/>
      </rPr>
      <t>; Numero indice; Italia = 100)</t>
    </r>
  </si>
  <si>
    <t>TRASPORTO MARITTIMO E PER VIE D'ACQUA</t>
  </si>
  <si>
    <t>SERVIZI POSTALI E ATTIVITÀ DI CORRIERE</t>
  </si>
  <si>
    <t>INGEGNERIA CIVILE</t>
  </si>
  <si>
    <t>ATTIVITÀ DI RACCOLTA, TRATTAMENTO E SMALTIMENTO DEI RIFIUTI; RECUPERO DEI MATERIALI</t>
  </si>
  <si>
    <t>RACCOLTA, TRATTAMENTO E FORNITURA DI ACQUA</t>
  </si>
  <si>
    <t>SERVIZI DI ASSISTENZA SOCIALE RESIDENZIALE</t>
  </si>
  <si>
    <t>FABBRICAZIONE DI ALTRI PRODOTTI DELLA LAVORAZIONE DI MINERALI NON METALLIFERI</t>
  </si>
  <si>
    <r>
      <rPr>
        <rFont val="Calibri"/>
        <b/>
        <color theme="1"/>
        <sz val="11.0"/>
      </rPr>
      <t>Graduatoria degli indici di specializzazione della Città metropolitana di Reggio Calabria (</t>
    </r>
    <r>
      <rPr>
        <rFont val="Calibri"/>
        <b/>
        <color rgb="FFFF0000"/>
        <sz val="11.0"/>
      </rPr>
      <t>2001</t>
    </r>
    <r>
      <rPr>
        <rFont val="Calibri"/>
        <b/>
        <color theme="1"/>
        <sz val="11.0"/>
      </rPr>
      <t>; Numero indice; Italia = 100)</t>
    </r>
  </si>
  <si>
    <t>FABBRICAZIONE DI ALTRI MEZZI DI TRASPORTO</t>
  </si>
  <si>
    <t>INDUSTRIA DELLE BEVANDE</t>
  </si>
  <si>
    <t>FORNITURA DI ENERGIA ELETTRICA, GAS, VAPORE E ARIA CONDIZIONATA</t>
  </si>
  <si>
    <t>SERVIZI DI VIGILANZA E INVESTIGAZIONE</t>
  </si>
  <si>
    <t>Addetti dei settori di trasporti e magazzinaggio nelle Unità locali di Reggio Calabria (2001 – 2022; valori assoluti)</t>
  </si>
  <si>
    <t>TRASPORTO AEREO</t>
  </si>
  <si>
    <t>TOTALE TRASPORTI E LOGISTICA</t>
  </si>
  <si>
    <t>Variazione degli addetti dei settori di trasporti e magazzinaggio nelle Unità locali di Reggio Calabria e Italia (2001 – 2022; in %)</t>
  </si>
  <si>
    <t>2011/2001</t>
  </si>
  <si>
    <t>2022/2011</t>
  </si>
  <si>
    <t>2022/2001</t>
  </si>
  <si>
    <t>REGGIO CALABRIA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</si>
</sst>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0.0%"/>
    <numFmt numFmtId="165" formatCode="0.0"/>
    <numFmt numFmtId="166" formatCode="_-* #,##0.0_-;\-* #,##0.0_-;_-* &quot;-&quot;??_-;_-@"/>
    <numFmt numFmtId="167" formatCode="_-* #,##0_-;\-* #,##0_-;_-* &quot;-&quot;??_-;_-@"/>
    <numFmt numFmtId="168" formatCode="#,##0.0_ ;\-#,##0.0\ "/>
    <numFmt numFmtId="169" formatCode="#,##0_ ;\-#,##0\ "/>
    <numFmt numFmtId="170" formatCode="_-* #,##0.00_-;\-* #,##0.00_-;_-* &quot;-&quot;??_-;_-@"/>
  </numFmts>
  <fonts count="20">
    <font>
      <sz val="11.0"/>
      <color theme="1"/>
      <name val="Aptos Narrow"/>
      <scheme val="minor"/>
    </font>
    <font>
      <b/>
      <sz val="18.0"/>
      <color rgb="FF074F6A"/>
      <name val="Calibri"/>
    </font>
    <font>
      <b/>
      <sz val="12.0"/>
      <color rgb="FF074F6A"/>
      <name val="Calibri"/>
    </font>
    <font>
      <b/>
      <sz val="18.0"/>
      <color rgb="FF45B0E1"/>
      <name val="Calibri"/>
    </font>
    <font>
      <sz val="11.0"/>
      <color theme="1"/>
      <name val="Aptos Narrow"/>
    </font>
    <font>
      <color theme="1"/>
      <name val="Aptos Narrow"/>
      <scheme val="minor"/>
    </font>
    <font>
      <u/>
      <sz val="11.0"/>
      <color theme="10"/>
      <name val="Aptos Narrow"/>
    </font>
    <font>
      <u/>
      <sz val="11.0"/>
      <color theme="10"/>
      <name val="Aptos Narrow"/>
    </font>
    <font>
      <b/>
      <u/>
      <sz val="11.0"/>
      <color rgb="FFFFC000"/>
      <name val="Aptos Narrow"/>
    </font>
    <font>
      <u/>
      <sz val="11.0"/>
      <color theme="10"/>
      <name val="Aptos Narrow"/>
    </font>
    <font>
      <b/>
      <sz val="11.0"/>
      <color theme="1"/>
      <name val="Calibri"/>
    </font>
    <font>
      <sz val="10.0"/>
      <color theme="1"/>
      <name val="Arial"/>
    </font>
    <font>
      <b/>
      <sz val="10.0"/>
      <color theme="1"/>
      <name val="Arial"/>
    </font>
    <font>
      <b/>
      <u/>
      <sz val="11.0"/>
      <color rgb="FFFFCC00"/>
      <name val="Aptos Narrow"/>
    </font>
    <font/>
    <font>
      <i/>
      <sz val="11.0"/>
      <color theme="1"/>
      <name val="Aptos Narrow"/>
    </font>
    <font>
      <b/>
      <sz val="11.0"/>
      <color theme="1"/>
      <name val="Aptos Narrow"/>
    </font>
    <font>
      <sz val="11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/>
    </xf>
    <xf borderId="0" fillId="0" fontId="2" numFmtId="0" xfId="0" applyAlignment="1" applyFont="1">
      <alignment readingOrder="0"/>
    </xf>
    <xf borderId="0" fillId="0" fontId="3" numFmtId="0" xfId="0" applyAlignment="1" applyFont="1">
      <alignment horizontal="center"/>
    </xf>
    <xf borderId="0" fillId="0" fontId="4" numFmtId="17" xfId="0" applyFont="1" applyNumberFormat="1"/>
    <xf borderId="0" fillId="0" fontId="5" numFmtId="0" xfId="0" applyFont="1"/>
    <xf borderId="0" fillId="0" fontId="6" numFmtId="0" xfId="0" applyAlignment="1" applyFont="1">
      <alignment vertical="center"/>
    </xf>
    <xf borderId="0" fillId="0" fontId="7" numFmtId="0" xfId="0" applyFont="1"/>
    <xf borderId="0" fillId="0" fontId="8" numFmtId="0" xfId="0" applyAlignment="1" applyFont="1">
      <alignment horizontal="left" vertical="center"/>
    </xf>
    <xf borderId="0" fillId="0" fontId="4" numFmtId="0" xfId="0" applyAlignment="1" applyFont="1">
      <alignment horizontal="center" vertical="center"/>
    </xf>
    <xf borderId="0" fillId="0" fontId="9" numFmtId="0" xfId="0" applyAlignment="1" applyFont="1">
      <alignment horizontal="left" vertical="center"/>
    </xf>
    <xf borderId="0" fillId="0" fontId="10" numFmtId="0" xfId="0" applyAlignment="1" applyFont="1">
      <alignment horizontal="left" vertical="center"/>
    </xf>
    <xf borderId="0" fillId="0" fontId="4" numFmtId="0" xfId="0" applyAlignment="1" applyFont="1">
      <alignment horizontal="left" vertical="center"/>
    </xf>
    <xf borderId="0" fillId="0" fontId="4" numFmtId="3" xfId="0" applyAlignment="1" applyFont="1" applyNumberFormat="1">
      <alignment horizontal="center" vertical="center"/>
    </xf>
    <xf borderId="0" fillId="0" fontId="4" numFmtId="164" xfId="0" applyAlignment="1" applyFont="1" applyNumberFormat="1">
      <alignment horizontal="center" vertical="center"/>
    </xf>
    <xf borderId="0" fillId="0" fontId="11" numFmtId="0" xfId="0" applyAlignment="1" applyFont="1">
      <alignment horizontal="left" vertical="center"/>
    </xf>
    <xf borderId="0" fillId="0" fontId="11" numFmtId="165" xfId="0" applyAlignment="1" applyFont="1" applyNumberForma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1" numFmtId="0" xfId="0" applyAlignment="1" applyFont="1">
      <alignment horizontal="center" shrinkToFit="0" vertical="center" wrapText="1"/>
    </xf>
    <xf borderId="0" fillId="0" fontId="11" numFmtId="166" xfId="0" applyAlignment="1" applyFont="1" applyNumberFormat="1">
      <alignment horizontal="center" vertical="center"/>
    </xf>
    <xf borderId="0" fillId="0" fontId="12" numFmtId="165" xfId="0" applyAlignment="1" applyFont="1" applyNumberFormat="1">
      <alignment horizontal="left" vertical="center"/>
    </xf>
    <xf borderId="0" fillId="0" fontId="11" numFmtId="0" xfId="0" applyAlignment="1" applyFont="1">
      <alignment horizontal="center" vertical="center"/>
    </xf>
    <xf borderId="0" fillId="0" fontId="4" numFmtId="0" xfId="0" applyAlignment="1" applyFont="1">
      <alignment vertical="center"/>
    </xf>
    <xf borderId="0" fillId="0" fontId="4" numFmtId="165" xfId="0" applyAlignment="1" applyFont="1" applyNumberFormat="1">
      <alignment horizontal="center" vertical="center"/>
    </xf>
    <xf borderId="0" fillId="0" fontId="10" numFmtId="0" xfId="0" applyAlignment="1" applyFont="1">
      <alignment horizontal="center" vertical="center"/>
    </xf>
    <xf borderId="0" fillId="0" fontId="11" numFmtId="164" xfId="0" applyAlignment="1" applyFont="1" applyNumberFormat="1">
      <alignment horizontal="center" vertical="center"/>
    </xf>
    <xf borderId="0" fillId="0" fontId="11" numFmtId="49" xfId="0" applyAlignment="1" applyFont="1" applyNumberFormat="1">
      <alignment horizontal="center" shrinkToFit="0" vertical="center" wrapText="1"/>
    </xf>
    <xf borderId="0" fillId="0" fontId="11" numFmtId="167" xfId="0" applyAlignment="1" applyFont="1" applyNumberFormat="1">
      <alignment horizontal="center" vertical="center"/>
    </xf>
    <xf borderId="0" fillId="0" fontId="4" numFmtId="166" xfId="0" applyAlignment="1" applyFont="1" applyNumberFormat="1">
      <alignment horizontal="center" vertical="center"/>
    </xf>
    <xf borderId="0" fillId="0" fontId="13" numFmtId="0" xfId="0" applyAlignment="1" applyFont="1">
      <alignment horizontal="left" vertical="center"/>
    </xf>
    <xf borderId="0" fillId="0" fontId="4" numFmtId="167" xfId="0" applyAlignment="1" applyFont="1" applyNumberFormat="1">
      <alignment horizontal="center" vertical="center"/>
    </xf>
    <xf borderId="0" fillId="0" fontId="4" numFmtId="168" xfId="0" applyAlignment="1" applyFont="1" applyNumberFormat="1">
      <alignment horizontal="right" vertical="center"/>
    </xf>
    <xf borderId="0" fillId="0" fontId="4" numFmtId="168" xfId="0" applyAlignment="1" applyFont="1" applyNumberFormat="1">
      <alignment horizontal="center" vertical="center"/>
    </xf>
    <xf borderId="0" fillId="0" fontId="11" numFmtId="0" xfId="0" applyAlignment="1" applyFont="1">
      <alignment horizontal="left" shrinkToFit="0" vertical="center" wrapText="1"/>
    </xf>
    <xf borderId="0" fillId="0" fontId="11" numFmtId="9" xfId="0" applyAlignment="1" applyFont="1" applyNumberFormat="1">
      <alignment horizontal="center" vertical="center"/>
    </xf>
    <xf borderId="1" fillId="2" fontId="11" numFmtId="0" xfId="0" applyAlignment="1" applyBorder="1" applyFill="1" applyFont="1">
      <alignment horizontal="center" vertical="center"/>
    </xf>
    <xf borderId="2" fillId="0" fontId="14" numFmtId="0" xfId="0" applyBorder="1" applyFont="1"/>
    <xf borderId="3" fillId="0" fontId="14" numFmtId="0" xfId="0" applyBorder="1" applyFont="1"/>
    <xf borderId="4" fillId="2" fontId="11" numFmtId="0" xfId="0" applyAlignment="1" applyBorder="1" applyFont="1">
      <alignment horizontal="center" vertical="center"/>
    </xf>
    <xf borderId="4" fillId="2" fontId="11" numFmtId="0" xfId="0" applyAlignment="1" applyBorder="1" applyFont="1">
      <alignment horizontal="center" shrinkToFit="0" vertical="center" wrapText="1"/>
    </xf>
    <xf borderId="4" fillId="2" fontId="11" numFmtId="166" xfId="0" applyAlignment="1" applyBorder="1" applyFont="1" applyNumberFormat="1">
      <alignment horizontal="center" vertical="center"/>
    </xf>
    <xf borderId="4" fillId="2" fontId="11" numFmtId="0" xfId="0" applyAlignment="1" applyBorder="1" applyFont="1">
      <alignment horizontal="left" vertical="center"/>
    </xf>
    <xf borderId="4" fillId="2" fontId="11" numFmtId="0" xfId="0" applyAlignment="1" applyBorder="1" applyFont="1">
      <alignment horizontal="left" shrinkToFit="0" vertical="center" wrapText="1"/>
    </xf>
    <xf borderId="0" fillId="0" fontId="4" numFmtId="169" xfId="0" applyAlignment="1" applyFont="1" applyNumberFormat="1">
      <alignment horizontal="right" vertical="center"/>
    </xf>
    <xf borderId="0" fillId="0" fontId="4" numFmtId="170" xfId="0" applyFont="1" applyNumberFormat="1"/>
    <xf borderId="0" fillId="0" fontId="15" numFmtId="0" xfId="0" applyAlignment="1" applyFont="1">
      <alignment horizontal="right"/>
    </xf>
    <xf borderId="0" fillId="0" fontId="16" numFmtId="0" xfId="0" applyFont="1"/>
    <xf borderId="0" fillId="0" fontId="4" numFmtId="167" xfId="0" applyFont="1" applyNumberFormat="1"/>
    <xf borderId="0" fillId="0" fontId="4" numFmtId="166" xfId="0" applyFont="1" applyNumberFormat="1"/>
    <xf borderId="0" fillId="0" fontId="4" numFmtId="9" xfId="0" applyFont="1" applyNumberFormat="1"/>
    <xf borderId="0" fillId="0" fontId="4" numFmtId="164" xfId="0" applyFont="1" applyNumberFormat="1"/>
    <xf borderId="0" fillId="0" fontId="4" numFmtId="166" xfId="0" applyAlignment="1" applyFont="1" applyNumberFormat="1">
      <alignment vertical="center"/>
    </xf>
    <xf borderId="0" fillId="0" fontId="4" numFmtId="168" xfId="0" applyFont="1" applyNumberFormat="1"/>
    <xf borderId="0" fillId="0" fontId="4" numFmtId="0" xfId="0" applyAlignment="1" applyFont="1">
      <alignment horizontal="left"/>
    </xf>
    <xf borderId="0" fillId="0" fontId="17" numFmtId="0" xfId="0" applyAlignment="1" applyFont="1">
      <alignment horizontal="left"/>
    </xf>
    <xf borderId="0" fillId="0" fontId="17" numFmtId="0" xfId="0" applyFont="1"/>
    <xf borderId="0" fillId="0" fontId="17" numFmtId="0" xfId="0" applyAlignment="1" applyFont="1">
      <alignment horizontal="center" vertical="center"/>
    </xf>
    <xf borderId="0" fillId="0" fontId="17" numFmtId="0" xfId="0" applyAlignment="1" applyFont="1">
      <alignment horizontal="left" vertical="center"/>
    </xf>
    <xf borderId="0" fillId="0" fontId="17" numFmtId="165" xfId="0" applyAlignment="1" applyFont="1" applyNumberFormat="1">
      <alignment horizontal="center" vertical="center"/>
    </xf>
    <xf borderId="0" fillId="0" fontId="18" numFmtId="0" xfId="0" applyAlignment="1" applyFont="1">
      <alignment horizontal="center" vertical="center"/>
    </xf>
    <xf borderId="0" fillId="0" fontId="19" numFmtId="0" xfId="0" applyAlignment="1" applyFont="1">
      <alignment horizontal="left" vertical="center"/>
    </xf>
    <xf borderId="0" fillId="0" fontId="19" numFmtId="3" xfId="0" applyAlignment="1" applyFont="1" applyNumberFormat="1">
      <alignment horizontal="center" vertical="center"/>
    </xf>
    <xf borderId="0" fillId="0" fontId="19" numFmtId="0" xfId="0" applyAlignment="1" applyFont="1">
      <alignment horizontal="center" vertical="center"/>
    </xf>
    <xf borderId="0" fillId="0" fontId="19" numFmtId="164" xfId="0" applyAlignment="1" applyFont="1" applyNumberFormat="1">
      <alignment horizontal="center" vertical="center"/>
    </xf>
    <xf borderId="0" fillId="0" fontId="17" numFmtId="164" xfId="0" applyAlignment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customschemas.google.com/relationships/workbookmetadata" Target="metadata"/><Relationship Id="rId16" Type="http://schemas.openxmlformats.org/officeDocument/2006/relationships/externalLink" Target="externalLinks/externalLink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524125" cy="409575"/>
    <xdr:pic>
      <xdr:nvPicPr>
        <xdr:cNvPr descr="Logo Camera di Commercio di Reggio Calabria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2962275</xdr:colOff>
      <xdr:row>0</xdr:row>
      <xdr:rowOff>28575</xdr:rowOff>
    </xdr:from>
    <xdr:ext cx="1457325" cy="342900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https://d.docs.live.net/4c3a55bb6abd7437/Tagliacarne%202025/Progetto%20RC%2020%20anni%20OE_2024/Registro%20imprese/Imprese_out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Lista Comuni"/>
      <sheetName val="Attive"/>
      <sheetName val="Attive per settore"/>
      <sheetName val="Attive per comune"/>
      <sheetName val="Iscritte-Cessate"/>
      <sheetName val="Focus 2024"/>
      <sheetName val="Nati-mortalità delle imprese"/>
      <sheetName val="Imprese attive"/>
      <sheetName val="Forma giuridica"/>
      <sheetName val="Status"/>
      <sheetName val="Settori attività"/>
      <sheetName val="Tipolo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57.88"/>
    <col customWidth="1" min="3" max="26" width="7.63"/>
  </cols>
  <sheetData>
    <row r="1" ht="13.5" customHeight="1"/>
    <row r="2" ht="13.5" customHeight="1"/>
    <row r="3" ht="13.5" customHeight="1"/>
    <row r="4" ht="13.5" customHeight="1"/>
    <row r="5" ht="13.5" customHeight="1"/>
    <row r="6" ht="13.5" customHeight="1"/>
    <row r="7" ht="13.5" customHeight="1">
      <c r="B7" s="1" t="s">
        <v>0</v>
      </c>
    </row>
    <row r="8" ht="13.5" customHeight="1">
      <c r="B8" s="2" t="s">
        <v>1</v>
      </c>
    </row>
    <row r="9" ht="13.5" customHeight="1"/>
    <row r="10" ht="13.5" customHeight="1"/>
    <row r="11" ht="13.5" customHeight="1">
      <c r="B11" s="3" t="s">
        <v>2</v>
      </c>
    </row>
    <row r="12" ht="13.5" customHeight="1"/>
    <row r="13" ht="13.5" customHeight="1">
      <c r="B13" s="4" t="s">
        <v>3</v>
      </c>
    </row>
    <row r="14" ht="13.5" customHeight="1"/>
    <row r="15" ht="13.5" customHeight="1"/>
    <row r="16" ht="13.5" customHeight="1">
      <c r="B16" s="5">
        <v>45809.0</v>
      </c>
    </row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000"/>
    <pageSetUpPr/>
  </sheetPr>
  <sheetViews>
    <sheetView workbookViewId="0"/>
  </sheetViews>
  <sheetFormatPr customHeight="1" defaultColWidth="12.63" defaultRowHeight="15.0"/>
  <cols>
    <col customWidth="1" min="1" max="1" width="4.75"/>
    <col customWidth="1" min="2" max="2" width="27.5"/>
    <col customWidth="1" min="3" max="3" width="3.75"/>
    <col customWidth="1" min="4" max="26" width="7.63"/>
  </cols>
  <sheetData>
    <row r="1" ht="13.5" customHeight="1"/>
    <row r="2" ht="13.5" customHeight="1">
      <c r="B2" s="6" t="s">
        <v>4</v>
      </c>
    </row>
    <row r="3" ht="13.5" customHeight="1"/>
    <row r="4" ht="13.5" customHeight="1">
      <c r="A4" s="7" t="s">
        <v>5</v>
      </c>
      <c r="B4" s="8" t="s">
        <v>6</v>
      </c>
    </row>
    <row r="5" ht="13.5" customHeight="1">
      <c r="A5" s="7" t="s">
        <v>7</v>
      </c>
      <c r="B5" s="7" t="s">
        <v>8</v>
      </c>
    </row>
    <row r="6" ht="13.5" customHeight="1">
      <c r="A6" s="7" t="s">
        <v>9</v>
      </c>
      <c r="B6" s="7" t="s">
        <v>10</v>
      </c>
    </row>
    <row r="7" ht="13.5" customHeight="1">
      <c r="A7" s="7" t="s">
        <v>11</v>
      </c>
      <c r="B7" s="7" t="s">
        <v>12</v>
      </c>
    </row>
    <row r="8" ht="13.5" customHeight="1">
      <c r="A8" s="7" t="s">
        <v>13</v>
      </c>
      <c r="B8" s="7" t="s">
        <v>14</v>
      </c>
    </row>
    <row r="9" ht="13.5" customHeight="1">
      <c r="A9" s="7" t="s">
        <v>15</v>
      </c>
      <c r="B9" s="7" t="s">
        <v>16</v>
      </c>
    </row>
    <row r="10" ht="13.5" customHeight="1">
      <c r="A10" s="7" t="s">
        <v>17</v>
      </c>
      <c r="B10" s="7" t="s">
        <v>18</v>
      </c>
    </row>
    <row r="11" ht="13.5" customHeight="1">
      <c r="A11" s="7" t="s">
        <v>19</v>
      </c>
      <c r="B11" s="7" t="s">
        <v>20</v>
      </c>
    </row>
    <row r="12" ht="13.5" customHeight="1">
      <c r="A12" s="7" t="s">
        <v>21</v>
      </c>
      <c r="B12" s="7" t="s">
        <v>22</v>
      </c>
    </row>
    <row r="13" ht="13.5" customHeight="1">
      <c r="A13" s="7" t="s">
        <v>23</v>
      </c>
      <c r="B13" s="7" t="s">
        <v>24</v>
      </c>
    </row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hyperlinks>
    <hyperlink display="_Toc190344020" location="Google_Sheet_Link_104008281" ref="A4"/>
    <hyperlink display="La demografia" location="'1. Demografia'!A1" ref="B4"/>
    <hyperlink display="_Toc190344021" location="Google_Sheet_Link_1106186267" ref="A5"/>
    <hyperlink display="L’evoluzione del Valore aggiunto" location="'2. Valore aggiunto'!A1" ref="B5"/>
    <hyperlink display="_Toc190344024" location="Google_Sheet_Link_1532218035" ref="A6"/>
    <hyperlink display="Le imprese" location="'3. Le imprese'!A1" ref="B6"/>
    <hyperlink display="_Toc190344025" location="Google_Sheet_Link_259382798" ref="A7"/>
    <hyperlink display="La forza lavoro" location="'4. La forza lavoro'!A1" ref="B7"/>
    <hyperlink display="_Toc190344026" location="Google_Sheet_Link_1948587360" ref="A8"/>
    <hyperlink display="Il Commercio estero" location="'5. Il commercio estero'!A1" ref="B8"/>
    <hyperlink display="_Toc190344027" location="Google_Sheet_Link_1345057455" ref="A9"/>
    <hyperlink display="Il Credito" location="'6. Il credito'!A1" ref="B9"/>
    <hyperlink display="_Toc190344028" location="Google_Sheet_Link_1306902928" ref="A10"/>
    <hyperlink display="La distribuzione commerciale" location="'7. La distribuzione commerciale'!A1" ref="B10"/>
    <hyperlink display="_Toc190344029" location="Google_Sheet_Link_366721735" ref="A11"/>
    <hyperlink display="Il Turismo" location="'8. Turismo'!A1" ref="B11"/>
    <hyperlink display="_Toc190344030" location="Google_Sheet_Link_165906496" ref="A12"/>
    <hyperlink display="L’agricoltura" location="'9. Agricoltura'!A1" ref="B12"/>
    <hyperlink display="_Toc190344031" location="Google_Sheet_Link_58702309" ref="A13"/>
    <hyperlink display="Le specializzazioni produttive" location="'10. Le specializzazioni prod.'!A1" ref="B13"/>
  </hyperlink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75"/>
    <col customWidth="1" min="2" max="2" width="8.88"/>
    <col customWidth="1" min="3" max="7" width="16.13"/>
    <col customWidth="1" min="8" max="9" width="6.13"/>
    <col customWidth="1" min="10" max="14" width="5.25"/>
    <col customWidth="1" min="15" max="15" width="4.38"/>
    <col customWidth="1" min="16" max="18" width="5.25"/>
    <col customWidth="1" min="19" max="19" width="6.13"/>
    <col customWidth="1" min="20" max="22" width="7.0"/>
    <col customWidth="1" min="23" max="23" width="5.25"/>
    <col customWidth="1" min="24" max="43" width="8.0"/>
  </cols>
  <sheetData>
    <row r="1" ht="13.5" customHeight="1">
      <c r="A1" s="9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</row>
    <row r="2" ht="13.5" customHeight="1">
      <c r="A2" s="11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</row>
    <row r="3" ht="15.0" customHeight="1">
      <c r="A3" s="12" t="s">
        <v>26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</row>
    <row r="4" ht="13.5" customHeight="1">
      <c r="A4" s="13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</row>
    <row r="5" ht="13.5" customHeight="1">
      <c r="A5" s="13"/>
      <c r="B5" s="10">
        <v>2003.0</v>
      </c>
      <c r="C5" s="10">
        <v>2013.0</v>
      </c>
      <c r="D5" s="10">
        <v>2023.0</v>
      </c>
      <c r="E5" s="10" t="s">
        <v>27</v>
      </c>
      <c r="F5" s="10" t="s">
        <v>28</v>
      </c>
      <c r="G5" s="10" t="s">
        <v>29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</row>
    <row r="6" ht="13.5" customHeight="1">
      <c r="A6" s="13" t="s">
        <v>30</v>
      </c>
      <c r="B6" s="14">
        <v>180359.5</v>
      </c>
      <c r="C6" s="14">
        <v>181429.5</v>
      </c>
      <c r="D6" s="14">
        <v>170488.0</v>
      </c>
      <c r="E6" s="15">
        <f t="shared" ref="E6:F6" si="1">+C6/B6-1</f>
        <v>0.005932595732</v>
      </c>
      <c r="F6" s="15">
        <f t="shared" si="1"/>
        <v>-0.06030717166</v>
      </c>
      <c r="G6" s="15">
        <f t="shared" ref="G6:G10" si="3">+D6/B6-1</f>
        <v>-0.05473235399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</row>
    <row r="7" ht="13.5" customHeight="1">
      <c r="A7" s="13" t="s">
        <v>31</v>
      </c>
      <c r="B7" s="14">
        <v>561413.0</v>
      </c>
      <c r="C7" s="14">
        <v>551434.0</v>
      </c>
      <c r="D7" s="14">
        <v>516872.5</v>
      </c>
      <c r="E7" s="15">
        <f t="shared" ref="E7:F7" si="2">+C7/B7-1</f>
        <v>-0.01777479324</v>
      </c>
      <c r="F7" s="15">
        <f t="shared" si="2"/>
        <v>-0.06267567832</v>
      </c>
      <c r="G7" s="15">
        <f t="shared" si="3"/>
        <v>-0.07933642434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</row>
    <row r="8" ht="13.5" customHeight="1">
      <c r="A8" s="16" t="s">
        <v>32</v>
      </c>
      <c r="B8" s="14">
        <v>2000183.0</v>
      </c>
      <c r="C8" s="14">
        <v>1960329.0</v>
      </c>
      <c r="D8" s="14">
        <v>1842380.0000000002</v>
      </c>
      <c r="E8" s="15">
        <f t="shared" ref="E8:F8" si="4">+C8/B8-1</f>
        <v>-0.01992517685</v>
      </c>
      <c r="F8" s="15">
        <f t="shared" si="4"/>
        <v>-0.0601679616</v>
      </c>
      <c r="G8" s="15">
        <f t="shared" si="3"/>
        <v>-0.07889428117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</row>
    <row r="9" ht="13.5" customHeight="1">
      <c r="A9" s="17" t="s">
        <v>33</v>
      </c>
      <c r="B9" s="14">
        <v>2.0541362E7</v>
      </c>
      <c r="C9" s="14">
        <v>2.0783385E7</v>
      </c>
      <c r="D9" s="14">
        <v>1.9816331499999996E7</v>
      </c>
      <c r="E9" s="15">
        <f t="shared" ref="E9:F9" si="5">+C9/B9-1</f>
        <v>0.01178222749</v>
      </c>
      <c r="F9" s="15">
        <f t="shared" si="5"/>
        <v>-0.04653012491</v>
      </c>
      <c r="G9" s="15">
        <f t="shared" si="3"/>
        <v>-0.03529612593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</row>
    <row r="10" ht="13.5" customHeight="1">
      <c r="A10" s="17" t="s">
        <v>34</v>
      </c>
      <c r="B10" s="14">
        <v>5.7399206E7</v>
      </c>
      <c r="C10" s="14">
        <v>6.0311642E7</v>
      </c>
      <c r="D10" s="14">
        <v>5.8993475E7</v>
      </c>
      <c r="E10" s="15">
        <f t="shared" ref="E10:F10" si="6">+C10/B10-1</f>
        <v>0.05074000501</v>
      </c>
      <c r="F10" s="15">
        <f t="shared" si="6"/>
        <v>-0.02185592957</v>
      </c>
      <c r="G10" s="15">
        <f t="shared" si="3"/>
        <v>0.02777510546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</row>
    <row r="11" ht="13.5" customHeight="1">
      <c r="A11" s="13"/>
      <c r="B11" s="10"/>
      <c r="C11" s="15"/>
      <c r="D11" s="15"/>
      <c r="E11" s="15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</row>
    <row r="12" ht="15.0" customHeight="1">
      <c r="A12" s="12" t="s">
        <v>35</v>
      </c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</row>
    <row r="13" ht="13.5" customHeight="1">
      <c r="A13" s="16"/>
      <c r="B13" s="18">
        <v>2003.0</v>
      </c>
      <c r="C13" s="18">
        <v>2023.0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</row>
    <row r="14" ht="13.5" customHeight="1">
      <c r="A14" s="16"/>
      <c r="B14" s="19" t="s">
        <v>36</v>
      </c>
      <c r="C14" s="19" t="s">
        <v>36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</row>
    <row r="15" ht="13.5" customHeight="1">
      <c r="A15" s="16" t="s">
        <v>37</v>
      </c>
      <c r="B15" s="20">
        <v>16.8</v>
      </c>
      <c r="C15" s="20">
        <v>13.3592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</row>
    <row r="16" ht="13.5" customHeight="1">
      <c r="A16" s="16" t="s">
        <v>32</v>
      </c>
      <c r="B16" s="20">
        <v>16.3</v>
      </c>
      <c r="C16" s="20">
        <v>12.8312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</row>
    <row r="17" ht="13.5" customHeight="1">
      <c r="A17" s="17" t="s">
        <v>33</v>
      </c>
      <c r="B17" s="20">
        <v>16.6</v>
      </c>
      <c r="C17" s="20">
        <v>12.7788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</row>
    <row r="18" ht="13.5" customHeight="1">
      <c r="A18" s="17" t="s">
        <v>34</v>
      </c>
      <c r="B18" s="20">
        <v>14.2</v>
      </c>
      <c r="C18" s="20">
        <v>12.4482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</row>
    <row r="19" ht="13.5" customHeight="1">
      <c r="A19" s="21"/>
      <c r="B19" s="20"/>
      <c r="C19" s="2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</row>
    <row r="20" ht="15.0" customHeight="1">
      <c r="A20" s="12" t="s">
        <v>38</v>
      </c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</row>
    <row r="21" ht="13.5" customHeight="1">
      <c r="A21" s="16"/>
      <c r="B21" s="18">
        <v>2003.0</v>
      </c>
      <c r="C21" s="18">
        <v>2023.0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</row>
    <row r="22" ht="13.5" customHeight="1">
      <c r="A22" s="16"/>
      <c r="B22" s="19" t="s">
        <v>39</v>
      </c>
      <c r="C22" s="19" t="s">
        <v>39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</row>
    <row r="23" ht="13.5" customHeight="1">
      <c r="A23" s="16" t="s">
        <v>37</v>
      </c>
      <c r="B23" s="20">
        <v>65.4</v>
      </c>
      <c r="C23" s="20">
        <v>63.4601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</row>
    <row r="24" ht="13.5" customHeight="1">
      <c r="A24" s="16" t="s">
        <v>32</v>
      </c>
      <c r="B24" s="20">
        <v>66.3</v>
      </c>
      <c r="C24" s="20">
        <v>63.5984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</row>
    <row r="25" ht="13.5" customHeight="1">
      <c r="A25" s="17" t="s">
        <v>33</v>
      </c>
      <c r="B25" s="20">
        <v>66.8</v>
      </c>
      <c r="C25" s="20">
        <v>64.2478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</row>
    <row r="26" ht="13.5" customHeight="1">
      <c r="A26" s="17" t="s">
        <v>34</v>
      </c>
      <c r="B26" s="20">
        <v>66.8</v>
      </c>
      <c r="C26" s="20">
        <v>63.5145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</row>
    <row r="27" ht="13.5" customHeight="1">
      <c r="A27" s="21"/>
      <c r="B27" s="20"/>
      <c r="C27" s="2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</row>
    <row r="28" ht="15.0" customHeight="1">
      <c r="A28" s="12" t="s">
        <v>40</v>
      </c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</row>
    <row r="29" ht="13.5" customHeight="1">
      <c r="A29" s="16"/>
      <c r="B29" s="18">
        <v>2003.0</v>
      </c>
      <c r="C29" s="18">
        <v>2023.0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</row>
    <row r="30" ht="13.5" customHeight="1">
      <c r="A30" s="16"/>
      <c r="B30" s="19" t="s">
        <v>41</v>
      </c>
      <c r="C30" s="19" t="s">
        <v>41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</row>
    <row r="31" ht="13.5" customHeight="1">
      <c r="A31" s="16" t="s">
        <v>37</v>
      </c>
      <c r="B31" s="20">
        <v>17.8</v>
      </c>
      <c r="C31" s="20">
        <v>23.1807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</row>
    <row r="32" ht="13.5" customHeight="1">
      <c r="A32" s="16" t="s">
        <v>32</v>
      </c>
      <c r="B32" s="20">
        <v>17.4</v>
      </c>
      <c r="C32" s="20">
        <v>23.5704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</row>
    <row r="33" ht="13.5" customHeight="1">
      <c r="A33" s="17" t="s">
        <v>33</v>
      </c>
      <c r="B33" s="20">
        <v>16.6</v>
      </c>
      <c r="C33" s="20">
        <v>22.9734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</row>
    <row r="34" ht="13.5" customHeight="1">
      <c r="A34" s="17" t="s">
        <v>34</v>
      </c>
      <c r="B34" s="20">
        <v>19.0</v>
      </c>
      <c r="C34" s="20">
        <v>24.0372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</row>
    <row r="35" ht="13.5" customHeight="1">
      <c r="A35" s="13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</row>
    <row r="36" ht="15.0" customHeight="1">
      <c r="A36" s="12" t="s">
        <v>42</v>
      </c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</row>
    <row r="37" ht="13.5" customHeight="1">
      <c r="A37" s="16"/>
      <c r="B37" s="22" t="s">
        <v>43</v>
      </c>
      <c r="C37" s="22" t="s">
        <v>44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</row>
    <row r="38" ht="13.5" customHeight="1">
      <c r="A38" s="13">
        <v>2003.0</v>
      </c>
      <c r="B38" s="10">
        <v>272593.0</v>
      </c>
      <c r="C38" s="10">
        <v>288002.0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</row>
    <row r="39" ht="13.5" customHeight="1">
      <c r="A39" s="13">
        <v>2023.0</v>
      </c>
      <c r="B39" s="10">
        <v>252621.0</v>
      </c>
      <c r="C39" s="10">
        <v>266078.0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</row>
    <row r="40" ht="13.5" customHeight="1">
      <c r="A40" s="13">
        <v>2003.0</v>
      </c>
      <c r="B40" s="15">
        <f t="shared" ref="B40:B41" si="7">+B38/SUM(B38:C38)</f>
        <v>0.4862565667</v>
      </c>
      <c r="C40" s="15">
        <f t="shared" ref="C40:C41" si="8">+C38/SUM(B38:C38)</f>
        <v>0.5137434333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</row>
    <row r="41" ht="13.5" customHeight="1">
      <c r="A41" s="13">
        <v>2023.0</v>
      </c>
      <c r="B41" s="15">
        <f t="shared" si="7"/>
        <v>0.4870281223</v>
      </c>
      <c r="C41" s="15">
        <f t="shared" si="8"/>
        <v>0.5129718777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</row>
    <row r="42" ht="13.5" customHeight="1">
      <c r="A42" s="13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</row>
    <row r="43" ht="15.0" customHeight="1">
      <c r="A43" s="12" t="s">
        <v>45</v>
      </c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</row>
    <row r="44" ht="13.5" customHeight="1">
      <c r="A44" s="12"/>
      <c r="B44" s="13" t="s">
        <v>46</v>
      </c>
      <c r="C44" s="13" t="s">
        <v>47</v>
      </c>
      <c r="D44" s="13" t="s">
        <v>41</v>
      </c>
      <c r="E44" s="13"/>
      <c r="F44" s="13"/>
      <c r="G44" s="13"/>
      <c r="H44" s="13"/>
      <c r="I44" s="13"/>
      <c r="J44" s="23"/>
      <c r="K44" s="23"/>
      <c r="L44" s="23"/>
      <c r="M44" s="23"/>
      <c r="N44" s="23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</row>
    <row r="45" ht="13.5" customHeight="1">
      <c r="A45" s="13">
        <v>2003.0</v>
      </c>
      <c r="B45" s="15">
        <v>0.3010455104551045</v>
      </c>
      <c r="C45" s="15">
        <v>0.32899731215805056</v>
      </c>
      <c r="D45" s="15">
        <v>0.31045260563803573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</row>
    <row r="46" ht="13.5" customHeight="1">
      <c r="A46" s="13">
        <v>2013.0</v>
      </c>
      <c r="B46" s="15">
        <v>0.3165049262908364</v>
      </c>
      <c r="C46" s="15">
        <v>0.3315968158951922</v>
      </c>
      <c r="D46" s="15">
        <v>0.3304301045347877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</row>
    <row r="47" ht="13.5" customHeight="1">
      <c r="A47" s="13">
        <v>2023.0</v>
      </c>
      <c r="B47" s="15">
        <v>0.3149046093456865</v>
      </c>
      <c r="C47" s="15">
        <v>0.3290761224545595</v>
      </c>
      <c r="D47" s="15">
        <v>0.3413147257938422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</row>
    <row r="48" ht="13.5" customHeight="1">
      <c r="A48" s="13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</row>
    <row r="49" ht="13.5" customHeight="1">
      <c r="A49" s="12" t="s">
        <v>48</v>
      </c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</row>
    <row r="50" ht="13.5" customHeight="1">
      <c r="A50" s="13"/>
      <c r="B50" s="10">
        <v>2003.0</v>
      </c>
      <c r="C50" s="10">
        <v>2004.0</v>
      </c>
      <c r="D50" s="10">
        <v>2005.0</v>
      </c>
      <c r="E50" s="10">
        <v>2006.0</v>
      </c>
      <c r="F50" s="10">
        <v>2007.0</v>
      </c>
      <c r="G50" s="10">
        <v>2008.0</v>
      </c>
      <c r="H50" s="10">
        <v>2009.0</v>
      </c>
      <c r="I50" s="10">
        <v>2010.0</v>
      </c>
      <c r="J50" s="10">
        <v>2011.0</v>
      </c>
      <c r="K50" s="10">
        <v>2012.0</v>
      </c>
      <c r="L50" s="10">
        <v>2013.0</v>
      </c>
      <c r="M50" s="10">
        <v>2014.0</v>
      </c>
      <c r="N50" s="10">
        <v>2015.0</v>
      </c>
      <c r="O50" s="10">
        <v>2016.0</v>
      </c>
      <c r="P50" s="10">
        <v>2017.0</v>
      </c>
      <c r="Q50" s="10">
        <v>2018.0</v>
      </c>
      <c r="R50" s="10">
        <v>2019.0</v>
      </c>
      <c r="S50" s="10">
        <v>2020.0</v>
      </c>
      <c r="T50" s="10">
        <v>2021.0</v>
      </c>
      <c r="U50" s="10">
        <v>2022.0</v>
      </c>
      <c r="V50" s="10">
        <v>2023.0</v>
      </c>
      <c r="W50" s="10">
        <v>2024.0</v>
      </c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</row>
    <row r="51" ht="13.5" customHeight="1">
      <c r="A51" s="13" t="s">
        <v>37</v>
      </c>
      <c r="B51" s="24">
        <v>53.0</v>
      </c>
      <c r="C51" s="10">
        <v>52.2</v>
      </c>
      <c r="D51" s="10">
        <v>52.3</v>
      </c>
      <c r="E51" s="10">
        <v>52.3</v>
      </c>
      <c r="F51" s="10">
        <v>52.3</v>
      </c>
      <c r="G51" s="10">
        <v>51.7</v>
      </c>
      <c r="H51" s="10">
        <v>51.5</v>
      </c>
      <c r="I51" s="10">
        <v>51.3</v>
      </c>
      <c r="J51" s="10">
        <v>51.0</v>
      </c>
      <c r="K51" s="10">
        <v>51.4</v>
      </c>
      <c r="L51" s="10">
        <v>52.0</v>
      </c>
      <c r="M51" s="10">
        <v>52.6</v>
      </c>
      <c r="N51" s="10">
        <v>52.9</v>
      </c>
      <c r="O51" s="10">
        <v>53.3</v>
      </c>
      <c r="P51" s="10">
        <v>53.7</v>
      </c>
      <c r="Q51" s="10">
        <v>53.9</v>
      </c>
      <c r="R51" s="10">
        <v>54.4</v>
      </c>
      <c r="S51" s="10">
        <v>55.25</v>
      </c>
      <c r="T51" s="10">
        <v>57.161</v>
      </c>
      <c r="U51" s="10">
        <v>57.1914</v>
      </c>
      <c r="V51" s="10">
        <v>57.5793</v>
      </c>
      <c r="W51" s="10">
        <v>57.9</v>
      </c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</row>
    <row r="52" ht="13.5" customHeight="1">
      <c r="A52" s="13" t="s">
        <v>32</v>
      </c>
      <c r="B52" s="10">
        <v>50.8</v>
      </c>
      <c r="C52" s="10">
        <v>50.4</v>
      </c>
      <c r="D52" s="10">
        <v>50.5</v>
      </c>
      <c r="E52" s="10">
        <v>50.7</v>
      </c>
      <c r="F52" s="10">
        <v>50.6</v>
      </c>
      <c r="G52" s="10">
        <v>50.1</v>
      </c>
      <c r="H52" s="10">
        <v>49.8</v>
      </c>
      <c r="I52" s="10">
        <v>49.7</v>
      </c>
      <c r="J52" s="10">
        <v>49.5</v>
      </c>
      <c r="K52" s="10">
        <v>49.9</v>
      </c>
      <c r="L52" s="10">
        <v>50.5</v>
      </c>
      <c r="M52" s="10">
        <v>51.1</v>
      </c>
      <c r="N52" s="10">
        <v>51.7</v>
      </c>
      <c r="O52" s="10">
        <v>52.1</v>
      </c>
      <c r="P52" s="10">
        <v>52.6</v>
      </c>
      <c r="Q52" s="10">
        <v>52.9</v>
      </c>
      <c r="R52" s="10">
        <v>53.5</v>
      </c>
      <c r="S52" s="10">
        <v>54.43</v>
      </c>
      <c r="T52" s="10">
        <v>56.4353</v>
      </c>
      <c r="U52" s="10">
        <v>56.6987</v>
      </c>
      <c r="V52" s="10">
        <v>57.2366</v>
      </c>
      <c r="W52" s="10">
        <v>57.7</v>
      </c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</row>
    <row r="53" ht="13.5" customHeight="1">
      <c r="A53" s="13" t="s">
        <v>33</v>
      </c>
      <c r="B53" s="10">
        <v>49.6</v>
      </c>
      <c r="C53" s="10">
        <v>49.5</v>
      </c>
      <c r="D53" s="10">
        <v>49.7</v>
      </c>
      <c r="E53" s="10">
        <v>49.9</v>
      </c>
      <c r="F53" s="10">
        <v>49.9</v>
      </c>
      <c r="G53" s="10">
        <v>49.7</v>
      </c>
      <c r="H53" s="10">
        <v>49.6</v>
      </c>
      <c r="I53" s="10">
        <v>49.5</v>
      </c>
      <c r="J53" s="10">
        <v>49.6</v>
      </c>
      <c r="K53" s="10">
        <v>50.1</v>
      </c>
      <c r="L53" s="10">
        <v>50.6</v>
      </c>
      <c r="M53" s="10">
        <v>51.2</v>
      </c>
      <c r="N53" s="10">
        <v>51.7</v>
      </c>
      <c r="O53" s="10">
        <v>52.0</v>
      </c>
      <c r="P53" s="10">
        <v>52.4</v>
      </c>
      <c r="Q53" s="10">
        <v>52.6</v>
      </c>
      <c r="R53" s="10">
        <v>53.0</v>
      </c>
      <c r="S53" s="10">
        <v>53.61</v>
      </c>
      <c r="T53" s="10">
        <v>55.2014</v>
      </c>
      <c r="U53" s="10">
        <v>55.312</v>
      </c>
      <c r="V53" s="10">
        <v>55.6473</v>
      </c>
      <c r="W53" s="10">
        <v>56.0</v>
      </c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</row>
    <row r="54" ht="13.5" customHeight="1">
      <c r="A54" s="13" t="s">
        <v>34</v>
      </c>
      <c r="B54" s="10">
        <v>49.7</v>
      </c>
      <c r="C54" s="10">
        <v>50.0</v>
      </c>
      <c r="D54" s="10">
        <v>50.7</v>
      </c>
      <c r="E54" s="10">
        <v>51.4</v>
      </c>
      <c r="F54" s="10">
        <v>51.9</v>
      </c>
      <c r="G54" s="10">
        <v>52.1</v>
      </c>
      <c r="H54" s="10">
        <v>52.3</v>
      </c>
      <c r="I54" s="10">
        <v>52.6</v>
      </c>
      <c r="J54" s="10">
        <v>52.7</v>
      </c>
      <c r="K54" s="10">
        <v>53.5</v>
      </c>
      <c r="L54" s="10">
        <v>54.2</v>
      </c>
      <c r="M54" s="10">
        <v>54.8</v>
      </c>
      <c r="N54" s="10">
        <v>55.4</v>
      </c>
      <c r="O54" s="10">
        <v>55.8</v>
      </c>
      <c r="P54" s="10">
        <v>56.1</v>
      </c>
      <c r="Q54" s="10">
        <v>56.2</v>
      </c>
      <c r="R54" s="10">
        <v>56.4</v>
      </c>
      <c r="S54" s="10">
        <v>56.73</v>
      </c>
      <c r="T54" s="10">
        <v>57.2999</v>
      </c>
      <c r="U54" s="10">
        <v>57.4602</v>
      </c>
      <c r="V54" s="10">
        <v>57.4442</v>
      </c>
      <c r="W54" s="10">
        <v>57.5</v>
      </c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</row>
    <row r="55" ht="13.5" customHeight="1">
      <c r="A55" s="13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</row>
    <row r="56" ht="15.0" customHeight="1">
      <c r="A56" s="12" t="s">
        <v>49</v>
      </c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</row>
    <row r="57" ht="13.5" customHeight="1">
      <c r="A57" s="13"/>
      <c r="B57" s="10">
        <v>2003.0</v>
      </c>
      <c r="C57" s="10">
        <v>2004.0</v>
      </c>
      <c r="D57" s="10">
        <v>2005.0</v>
      </c>
      <c r="E57" s="10">
        <v>2006.0</v>
      </c>
      <c r="F57" s="10">
        <v>2007.0</v>
      </c>
      <c r="G57" s="10">
        <v>2008.0</v>
      </c>
      <c r="H57" s="10">
        <v>2009.0</v>
      </c>
      <c r="I57" s="10">
        <v>2010.0</v>
      </c>
      <c r="J57" s="10">
        <v>2011.0</v>
      </c>
      <c r="K57" s="10">
        <v>2012.0</v>
      </c>
      <c r="L57" s="10">
        <v>2013.0</v>
      </c>
      <c r="M57" s="10">
        <v>2014.0</v>
      </c>
      <c r="N57" s="10">
        <v>2015.0</v>
      </c>
      <c r="O57" s="10">
        <v>2016.0</v>
      </c>
      <c r="P57" s="10">
        <v>2017.0</v>
      </c>
      <c r="Q57" s="10">
        <v>2018.0</v>
      </c>
      <c r="R57" s="10">
        <v>2019.0</v>
      </c>
      <c r="S57" s="10">
        <v>2020.0</v>
      </c>
      <c r="T57" s="10">
        <v>2021.0</v>
      </c>
      <c r="U57" s="10">
        <v>2022.0</v>
      </c>
      <c r="V57" s="10">
        <v>2023.0</v>
      </c>
      <c r="W57" s="10">
        <v>2024.0</v>
      </c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</row>
    <row r="58" ht="13.5" customHeight="1">
      <c r="A58" s="13" t="s">
        <v>37</v>
      </c>
      <c r="B58" s="10">
        <v>27.2</v>
      </c>
      <c r="C58" s="10">
        <v>27.2</v>
      </c>
      <c r="D58" s="10">
        <v>27.8</v>
      </c>
      <c r="E58" s="10">
        <v>28.1</v>
      </c>
      <c r="F58" s="10">
        <v>28.4</v>
      </c>
      <c r="G58" s="10">
        <v>28.3</v>
      </c>
      <c r="H58" s="10">
        <v>28.5</v>
      </c>
      <c r="I58" s="10">
        <v>28.5</v>
      </c>
      <c r="J58" s="10">
        <v>28.5</v>
      </c>
      <c r="K58" s="10">
        <v>29.0</v>
      </c>
      <c r="L58" s="10">
        <v>29.7</v>
      </c>
      <c r="M58" s="10">
        <v>30.4</v>
      </c>
      <c r="N58" s="10">
        <v>30.9</v>
      </c>
      <c r="O58" s="10">
        <v>31.4</v>
      </c>
      <c r="P58" s="10">
        <v>32.0</v>
      </c>
      <c r="Q58" s="10">
        <v>32.4</v>
      </c>
      <c r="R58" s="10">
        <v>33.0</v>
      </c>
      <c r="S58" s="10">
        <v>34.01</v>
      </c>
      <c r="T58" s="10">
        <v>35.4942</v>
      </c>
      <c r="U58" s="10">
        <v>35.8779</v>
      </c>
      <c r="V58" s="10">
        <v>36.528</v>
      </c>
      <c r="W58" s="10">
        <v>37.1</v>
      </c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</row>
    <row r="59" ht="13.5" customHeight="1">
      <c r="A59" s="13" t="s">
        <v>32</v>
      </c>
      <c r="B59" s="10">
        <v>26.3</v>
      </c>
      <c r="C59" s="10">
        <v>26.5</v>
      </c>
      <c r="D59" s="10">
        <v>27.1</v>
      </c>
      <c r="E59" s="10">
        <v>27.6</v>
      </c>
      <c r="F59" s="10">
        <v>27.9</v>
      </c>
      <c r="G59" s="10">
        <v>27.8</v>
      </c>
      <c r="H59" s="10">
        <v>27.9</v>
      </c>
      <c r="I59" s="10">
        <v>28.0</v>
      </c>
      <c r="J59" s="10">
        <v>28.1</v>
      </c>
      <c r="K59" s="10">
        <v>28.6</v>
      </c>
      <c r="L59" s="10">
        <v>29.3</v>
      </c>
      <c r="M59" s="10">
        <v>30.1</v>
      </c>
      <c r="N59" s="10">
        <v>30.8</v>
      </c>
      <c r="O59" s="10">
        <v>31.4</v>
      </c>
      <c r="P59" s="10">
        <v>32.0</v>
      </c>
      <c r="Q59" s="10">
        <v>32.5</v>
      </c>
      <c r="R59" s="10">
        <v>33.2</v>
      </c>
      <c r="S59" s="10">
        <v>34.23</v>
      </c>
      <c r="T59" s="10">
        <v>35.7856</v>
      </c>
      <c r="U59" s="10">
        <v>36.3445</v>
      </c>
      <c r="V59" s="10">
        <v>37.0613</v>
      </c>
      <c r="W59" s="10">
        <v>37.7</v>
      </c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</row>
    <row r="60" ht="13.5" customHeight="1">
      <c r="A60" s="13" t="s">
        <v>33</v>
      </c>
      <c r="B60" s="10">
        <v>24.8</v>
      </c>
      <c r="C60" s="10">
        <v>25.1</v>
      </c>
      <c r="D60" s="10">
        <v>25.6</v>
      </c>
      <c r="E60" s="10">
        <v>26.1</v>
      </c>
      <c r="F60" s="10">
        <v>26.5</v>
      </c>
      <c r="G60" s="10">
        <v>26.6</v>
      </c>
      <c r="H60" s="10">
        <v>26.9</v>
      </c>
      <c r="I60" s="10">
        <v>27.0</v>
      </c>
      <c r="J60" s="10">
        <v>27.3</v>
      </c>
      <c r="K60" s="10">
        <v>28.0</v>
      </c>
      <c r="L60" s="10">
        <v>28.7</v>
      </c>
      <c r="M60" s="10">
        <v>29.4</v>
      </c>
      <c r="N60" s="10">
        <v>30.1</v>
      </c>
      <c r="O60" s="10">
        <v>30.7</v>
      </c>
      <c r="P60" s="10">
        <v>31.3</v>
      </c>
      <c r="Q60" s="10">
        <v>31.8</v>
      </c>
      <c r="R60" s="10">
        <v>32.4</v>
      </c>
      <c r="S60" s="10">
        <v>33.33</v>
      </c>
      <c r="T60" s="10">
        <v>34.6653</v>
      </c>
      <c r="U60" s="10">
        <v>35.1383</v>
      </c>
      <c r="V60" s="10">
        <v>35.7574</v>
      </c>
      <c r="W60" s="10">
        <v>36.5</v>
      </c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</row>
    <row r="61" ht="13.5" customHeight="1">
      <c r="A61" s="13" t="s">
        <v>34</v>
      </c>
      <c r="B61" s="10">
        <v>28.4</v>
      </c>
      <c r="C61" s="10">
        <v>28.8</v>
      </c>
      <c r="D61" s="10">
        <v>29.4</v>
      </c>
      <c r="E61" s="10">
        <v>30.0</v>
      </c>
      <c r="F61" s="10">
        <v>30.5</v>
      </c>
      <c r="G61" s="10">
        <v>30.6</v>
      </c>
      <c r="H61" s="10">
        <v>30.8</v>
      </c>
      <c r="I61" s="10">
        <v>31.1</v>
      </c>
      <c r="J61" s="10">
        <v>31.2</v>
      </c>
      <c r="K61" s="10">
        <v>32.0</v>
      </c>
      <c r="L61" s="10">
        <v>32.6</v>
      </c>
      <c r="M61" s="10">
        <v>33.3</v>
      </c>
      <c r="N61" s="10">
        <v>34.0</v>
      </c>
      <c r="O61" s="10">
        <v>34.5</v>
      </c>
      <c r="P61" s="10">
        <v>35.0</v>
      </c>
      <c r="Q61" s="10">
        <v>35.4</v>
      </c>
      <c r="R61" s="10">
        <v>35.8</v>
      </c>
      <c r="S61" s="10">
        <v>36.42</v>
      </c>
      <c r="T61" s="10">
        <v>37.0213</v>
      </c>
      <c r="U61" s="10">
        <v>37.4815</v>
      </c>
      <c r="V61" s="10">
        <v>37.8452</v>
      </c>
      <c r="W61" s="10">
        <v>38.3</v>
      </c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</row>
    <row r="62" ht="13.5" customHeight="1">
      <c r="A62" s="13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</row>
    <row r="63" ht="15.0" customHeight="1">
      <c r="A63" s="12" t="s">
        <v>50</v>
      </c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</row>
    <row r="64" ht="13.5" customHeight="1">
      <c r="A64" s="13"/>
      <c r="B64" s="10">
        <v>2003.0</v>
      </c>
      <c r="C64" s="10">
        <v>2004.0</v>
      </c>
      <c r="D64" s="10">
        <v>2005.0</v>
      </c>
      <c r="E64" s="10">
        <v>2006.0</v>
      </c>
      <c r="F64" s="10">
        <v>2007.0</v>
      </c>
      <c r="G64" s="10">
        <v>2008.0</v>
      </c>
      <c r="H64" s="10">
        <v>2009.0</v>
      </c>
      <c r="I64" s="10">
        <v>2010.0</v>
      </c>
      <c r="J64" s="10">
        <v>2011.0</v>
      </c>
      <c r="K64" s="10">
        <v>2012.0</v>
      </c>
      <c r="L64" s="10">
        <v>2013.0</v>
      </c>
      <c r="M64" s="10">
        <v>2014.0</v>
      </c>
      <c r="N64" s="10">
        <v>2015.0</v>
      </c>
      <c r="O64" s="10">
        <v>2016.0</v>
      </c>
      <c r="P64" s="10">
        <v>2017.0</v>
      </c>
      <c r="Q64" s="10">
        <v>2018.0</v>
      </c>
      <c r="R64" s="10">
        <v>2019.0</v>
      </c>
      <c r="S64" s="10">
        <v>2020.0</v>
      </c>
      <c r="T64" s="10">
        <v>2021.0</v>
      </c>
      <c r="U64" s="10">
        <v>2022.0</v>
      </c>
      <c r="V64" s="10">
        <v>2023.0</v>
      </c>
      <c r="W64" s="10">
        <v>2024.0</v>
      </c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</row>
    <row r="65" ht="13.5" customHeight="1">
      <c r="A65" s="13" t="s">
        <v>37</v>
      </c>
      <c r="B65" s="10">
        <v>105.8</v>
      </c>
      <c r="C65" s="10">
        <v>109.0</v>
      </c>
      <c r="D65" s="10">
        <v>113.0</v>
      </c>
      <c r="E65" s="10">
        <v>116.2</v>
      </c>
      <c r="F65" s="10">
        <v>119.3</v>
      </c>
      <c r="G65" s="10">
        <v>121.2</v>
      </c>
      <c r="H65" s="10">
        <v>123.6</v>
      </c>
      <c r="I65" s="10">
        <v>124.6</v>
      </c>
      <c r="J65" s="10">
        <v>126.3</v>
      </c>
      <c r="K65" s="10">
        <v>129.5</v>
      </c>
      <c r="L65" s="10">
        <v>133.1</v>
      </c>
      <c r="M65" s="10">
        <v>137.1</v>
      </c>
      <c r="N65" s="10">
        <v>140.7</v>
      </c>
      <c r="O65" s="10">
        <v>144.0</v>
      </c>
      <c r="P65" s="10">
        <v>147.7</v>
      </c>
      <c r="Q65" s="10">
        <v>150.5</v>
      </c>
      <c r="R65" s="10">
        <v>154.8</v>
      </c>
      <c r="S65" s="10">
        <v>160.14</v>
      </c>
      <c r="T65" s="10">
        <v>163.818</v>
      </c>
      <c r="U65" s="10">
        <v>168.334</v>
      </c>
      <c r="V65" s="10">
        <v>173.519</v>
      </c>
      <c r="W65" s="10">
        <v>178.0</v>
      </c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</row>
    <row r="66" ht="13.5" customHeight="1">
      <c r="A66" s="13" t="s">
        <v>32</v>
      </c>
      <c r="B66" s="10">
        <v>107.1</v>
      </c>
      <c r="C66" s="10">
        <v>110.9</v>
      </c>
      <c r="D66" s="10">
        <v>115.5</v>
      </c>
      <c r="E66" s="10">
        <v>119.6</v>
      </c>
      <c r="F66" s="10">
        <v>122.9</v>
      </c>
      <c r="G66" s="10">
        <v>125.4</v>
      </c>
      <c r="H66" s="10">
        <v>127.9</v>
      </c>
      <c r="I66" s="10">
        <v>129.4</v>
      </c>
      <c r="J66" s="10">
        <v>131.1</v>
      </c>
      <c r="K66" s="10">
        <v>134.6</v>
      </c>
      <c r="L66" s="10">
        <v>138.4</v>
      </c>
      <c r="M66" s="10">
        <v>142.8</v>
      </c>
      <c r="N66" s="10">
        <v>147.0</v>
      </c>
      <c r="O66" s="10">
        <v>151.0</v>
      </c>
      <c r="P66" s="10">
        <v>155.2</v>
      </c>
      <c r="Q66" s="10">
        <v>158.6</v>
      </c>
      <c r="R66" s="10">
        <v>163.5</v>
      </c>
      <c r="S66" s="10">
        <v>169.49</v>
      </c>
      <c r="T66" s="10">
        <v>173.299</v>
      </c>
      <c r="U66" s="10">
        <v>178.56</v>
      </c>
      <c r="V66" s="10">
        <v>183.696</v>
      </c>
      <c r="W66" s="10">
        <v>189.0</v>
      </c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</row>
    <row r="67" ht="13.5" customHeight="1">
      <c r="A67" s="13" t="s">
        <v>33</v>
      </c>
      <c r="B67" s="10">
        <v>99.8</v>
      </c>
      <c r="C67" s="10">
        <v>102.7</v>
      </c>
      <c r="D67" s="10">
        <v>106.3</v>
      </c>
      <c r="E67" s="10">
        <v>109.9</v>
      </c>
      <c r="F67" s="10">
        <v>112.9</v>
      </c>
      <c r="G67" s="10">
        <v>115.7</v>
      </c>
      <c r="H67" s="10">
        <v>118.2</v>
      </c>
      <c r="I67" s="10">
        <v>120.2</v>
      </c>
      <c r="J67" s="10">
        <v>122.7</v>
      </c>
      <c r="K67" s="10">
        <v>126.7</v>
      </c>
      <c r="L67" s="10">
        <v>130.6</v>
      </c>
      <c r="M67" s="10">
        <v>135.1</v>
      </c>
      <c r="N67" s="10">
        <v>139.7</v>
      </c>
      <c r="O67" s="10">
        <v>144.0</v>
      </c>
      <c r="P67" s="10">
        <v>148.8</v>
      </c>
      <c r="Q67" s="10">
        <v>152.9</v>
      </c>
      <c r="R67" s="10">
        <v>158.2</v>
      </c>
      <c r="S67" s="10">
        <v>164.36</v>
      </c>
      <c r="T67" s="10">
        <v>168.801</v>
      </c>
      <c r="U67" s="10">
        <v>174.179</v>
      </c>
      <c r="V67" s="10">
        <v>179.777</v>
      </c>
      <c r="W67" s="10">
        <v>186.5</v>
      </c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</row>
    <row r="68" ht="13.5" customHeight="1">
      <c r="A68" s="13" t="s">
        <v>34</v>
      </c>
      <c r="B68" s="10">
        <v>133.5</v>
      </c>
      <c r="C68" s="10">
        <v>135.6</v>
      </c>
      <c r="D68" s="10">
        <v>138.0</v>
      </c>
      <c r="E68" s="10">
        <v>140.3</v>
      </c>
      <c r="F68" s="10">
        <v>142.1</v>
      </c>
      <c r="G68" s="10">
        <v>143.1</v>
      </c>
      <c r="H68" s="10">
        <v>143.7</v>
      </c>
      <c r="I68" s="10">
        <v>144.4</v>
      </c>
      <c r="J68" s="10">
        <v>145.2</v>
      </c>
      <c r="K68" s="10">
        <v>148.4</v>
      </c>
      <c r="L68" s="10">
        <v>151.1</v>
      </c>
      <c r="M68" s="10">
        <v>154.6</v>
      </c>
      <c r="N68" s="10">
        <v>158.3</v>
      </c>
      <c r="O68" s="10">
        <v>162.0</v>
      </c>
      <c r="P68" s="10">
        <v>165.9</v>
      </c>
      <c r="Q68" s="10">
        <v>169.5</v>
      </c>
      <c r="R68" s="10">
        <v>174.0</v>
      </c>
      <c r="S68" s="10">
        <v>179.35</v>
      </c>
      <c r="T68" s="10">
        <v>182.563</v>
      </c>
      <c r="U68" s="10">
        <v>187.607</v>
      </c>
      <c r="V68" s="10">
        <v>193.098</v>
      </c>
      <c r="W68" s="10">
        <v>199.8</v>
      </c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</row>
    <row r="69" ht="13.5" customHeight="1">
      <c r="A69" s="13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</row>
    <row r="70" ht="15.0" customHeight="1">
      <c r="A70" s="12" t="s">
        <v>51</v>
      </c>
      <c r="O70" s="25"/>
      <c r="V70" s="25"/>
      <c r="AC70" s="25"/>
      <c r="AJ70" s="25"/>
      <c r="AQ70" s="25"/>
    </row>
    <row r="71" ht="13.5" customHeight="1">
      <c r="A71" s="13"/>
      <c r="B71" s="10">
        <v>2003.0</v>
      </c>
      <c r="C71" s="10">
        <v>2004.0</v>
      </c>
      <c r="D71" s="10">
        <v>2005.0</v>
      </c>
      <c r="E71" s="10">
        <v>2006.0</v>
      </c>
      <c r="F71" s="10">
        <v>2007.0</v>
      </c>
      <c r="G71" s="10">
        <v>2008.0</v>
      </c>
      <c r="H71" s="10">
        <v>2009.0</v>
      </c>
      <c r="I71" s="10">
        <v>2010.0</v>
      </c>
      <c r="J71" s="10">
        <v>2011.0</v>
      </c>
      <c r="K71" s="10">
        <v>2012.0</v>
      </c>
      <c r="L71" s="10">
        <v>2013.0</v>
      </c>
      <c r="M71" s="10">
        <v>2014.0</v>
      </c>
      <c r="N71" s="10">
        <v>2015.0</v>
      </c>
      <c r="O71" s="10">
        <v>2016.0</v>
      </c>
      <c r="P71" s="10">
        <v>2017.0</v>
      </c>
      <c r="Q71" s="10">
        <v>2018.0</v>
      </c>
      <c r="R71" s="10">
        <v>2019.0</v>
      </c>
      <c r="S71" s="10">
        <v>2020.0</v>
      </c>
      <c r="T71" s="10">
        <v>2021.0</v>
      </c>
      <c r="U71" s="10">
        <v>2022.0</v>
      </c>
      <c r="V71" s="10">
        <v>2023.0</v>
      </c>
      <c r="W71" s="10">
        <v>2024.0</v>
      </c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</row>
    <row r="72" ht="13.5" customHeight="1">
      <c r="A72" s="13" t="s">
        <v>37</v>
      </c>
      <c r="B72" s="24">
        <v>40.0</v>
      </c>
      <c r="C72" s="24">
        <v>40.2</v>
      </c>
      <c r="D72" s="24">
        <v>40.5</v>
      </c>
      <c r="E72" s="24">
        <v>40.8</v>
      </c>
      <c r="F72" s="24">
        <v>41.0</v>
      </c>
      <c r="G72" s="24">
        <v>41.2</v>
      </c>
      <c r="H72" s="24">
        <v>41.5</v>
      </c>
      <c r="I72" s="24">
        <v>41.7</v>
      </c>
      <c r="J72" s="24">
        <v>41.9</v>
      </c>
      <c r="K72" s="24">
        <v>42.2</v>
      </c>
      <c r="L72" s="24">
        <v>42.5</v>
      </c>
      <c r="M72" s="24">
        <v>42.7</v>
      </c>
      <c r="N72" s="24">
        <v>43.0</v>
      </c>
      <c r="O72" s="24">
        <v>43.2</v>
      </c>
      <c r="P72" s="24">
        <v>43.5</v>
      </c>
      <c r="Q72" s="24">
        <v>43.7</v>
      </c>
      <c r="R72" s="24">
        <v>44.0</v>
      </c>
      <c r="S72" s="24">
        <v>44.4</v>
      </c>
      <c r="T72" s="24">
        <v>44.726</v>
      </c>
      <c r="U72" s="24">
        <v>44.9941</v>
      </c>
      <c r="V72" s="24">
        <v>45.2342</v>
      </c>
      <c r="W72" s="24">
        <v>45.4</v>
      </c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</row>
    <row r="73" ht="13.5" customHeight="1">
      <c r="A73" s="13" t="s">
        <v>32</v>
      </c>
      <c r="B73" s="24">
        <v>40.0</v>
      </c>
      <c r="C73" s="24">
        <v>40.2</v>
      </c>
      <c r="D73" s="24">
        <v>40.6</v>
      </c>
      <c r="E73" s="24">
        <v>40.9</v>
      </c>
      <c r="F73" s="24">
        <v>41.2</v>
      </c>
      <c r="G73" s="24">
        <v>41.5</v>
      </c>
      <c r="H73" s="24">
        <v>41.7</v>
      </c>
      <c r="I73" s="24">
        <v>42.0</v>
      </c>
      <c r="J73" s="24">
        <v>42.3</v>
      </c>
      <c r="K73" s="24">
        <v>42.5</v>
      </c>
      <c r="L73" s="24">
        <v>42.8</v>
      </c>
      <c r="M73" s="24">
        <v>43.1</v>
      </c>
      <c r="N73" s="24">
        <v>43.4</v>
      </c>
      <c r="O73" s="24">
        <v>43.6</v>
      </c>
      <c r="P73" s="24">
        <v>43.9</v>
      </c>
      <c r="Q73" s="24">
        <v>44.2</v>
      </c>
      <c r="R73" s="24">
        <v>44.5</v>
      </c>
      <c r="S73" s="24">
        <v>44.86</v>
      </c>
      <c r="T73" s="24">
        <v>45.1883</v>
      </c>
      <c r="U73" s="24">
        <v>45.4694</v>
      </c>
      <c r="V73" s="24">
        <v>45.7007</v>
      </c>
      <c r="W73" s="24">
        <v>45.9</v>
      </c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</row>
    <row r="74" ht="13.5" customHeight="1">
      <c r="A74" s="13" t="s">
        <v>33</v>
      </c>
      <c r="B74" s="24">
        <v>39.7</v>
      </c>
      <c r="C74" s="24">
        <v>39.9</v>
      </c>
      <c r="D74" s="24">
        <v>40.2</v>
      </c>
      <c r="E74" s="24">
        <v>40.5</v>
      </c>
      <c r="F74" s="24">
        <v>40.8</v>
      </c>
      <c r="G74" s="24">
        <v>41.1</v>
      </c>
      <c r="H74" s="24">
        <v>41.4</v>
      </c>
      <c r="I74" s="24">
        <v>41.6</v>
      </c>
      <c r="J74" s="24">
        <v>41.9</v>
      </c>
      <c r="K74" s="24">
        <v>42.2</v>
      </c>
      <c r="L74" s="24">
        <v>42.5</v>
      </c>
      <c r="M74" s="24">
        <v>42.8</v>
      </c>
      <c r="N74" s="24">
        <v>43.1</v>
      </c>
      <c r="O74" s="24">
        <v>43.4</v>
      </c>
      <c r="P74" s="24">
        <v>43.7</v>
      </c>
      <c r="Q74" s="24">
        <v>44.0</v>
      </c>
      <c r="R74" s="24">
        <v>44.3</v>
      </c>
      <c r="S74" s="24">
        <v>44.63</v>
      </c>
      <c r="T74" s="24">
        <v>44.9639</v>
      </c>
      <c r="U74" s="24">
        <v>45.2532</v>
      </c>
      <c r="V74" s="24">
        <v>45.5024</v>
      </c>
      <c r="W74" s="24">
        <v>45.8</v>
      </c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</row>
    <row r="75" ht="13.5" customHeight="1">
      <c r="A75" s="13" t="s">
        <v>34</v>
      </c>
      <c r="B75" s="24">
        <v>42.2</v>
      </c>
      <c r="C75" s="24">
        <v>42.3</v>
      </c>
      <c r="D75" s="24">
        <v>42.5</v>
      </c>
      <c r="E75" s="24">
        <v>42.7</v>
      </c>
      <c r="F75" s="24">
        <v>42.9</v>
      </c>
      <c r="G75" s="24">
        <v>43.1</v>
      </c>
      <c r="H75" s="24">
        <v>43.2</v>
      </c>
      <c r="I75" s="24">
        <v>43.4</v>
      </c>
      <c r="J75" s="24">
        <v>43.6</v>
      </c>
      <c r="K75" s="24">
        <v>43.8</v>
      </c>
      <c r="L75" s="24">
        <v>44.0</v>
      </c>
      <c r="M75" s="24">
        <v>44.2</v>
      </c>
      <c r="N75" s="24">
        <v>44.5</v>
      </c>
      <c r="O75" s="24">
        <v>44.7</v>
      </c>
      <c r="P75" s="24">
        <v>45.0</v>
      </c>
      <c r="Q75" s="24">
        <v>45.2</v>
      </c>
      <c r="R75" s="24">
        <v>45.5</v>
      </c>
      <c r="S75" s="24">
        <v>45.74</v>
      </c>
      <c r="T75" s="24">
        <v>45.933</v>
      </c>
      <c r="U75" s="24">
        <v>46.1891</v>
      </c>
      <c r="V75" s="24">
        <v>46.3818</v>
      </c>
      <c r="W75" s="24">
        <v>46.6</v>
      </c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</row>
    <row r="76" ht="13.5" customHeight="1">
      <c r="A76" s="13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</row>
    <row r="77" ht="30.0" customHeight="1">
      <c r="A77" s="12" t="s">
        <v>52</v>
      </c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</row>
    <row r="78" ht="13.5" customHeight="1">
      <c r="A78" s="13"/>
      <c r="B78" s="10">
        <v>2003.0</v>
      </c>
      <c r="C78" s="10">
        <v>2013.0</v>
      </c>
      <c r="D78" s="10">
        <v>2023.0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</row>
    <row r="79" ht="13.5" customHeight="1">
      <c r="A79" s="13" t="s">
        <v>53</v>
      </c>
      <c r="B79" s="10">
        <v>447029.0</v>
      </c>
      <c r="C79" s="10">
        <v>443984.0</v>
      </c>
      <c r="D79" s="10">
        <v>419483.5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</row>
    <row r="80" ht="13.5" customHeight="1">
      <c r="A80" s="13"/>
      <c r="B80" s="10">
        <v>561413.0</v>
      </c>
      <c r="C80" s="10">
        <v>551434.0</v>
      </c>
      <c r="D80" s="10">
        <v>516872.5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</row>
    <row r="81" ht="13.5" customHeight="1">
      <c r="A81" s="13" t="s">
        <v>53</v>
      </c>
      <c r="B81" s="26">
        <f t="shared" ref="B81:D81" si="9">+B79/B80</f>
        <v>0.7962569445</v>
      </c>
      <c r="C81" s="26">
        <f t="shared" si="9"/>
        <v>0.8051444053</v>
      </c>
      <c r="D81" s="26">
        <f t="shared" si="9"/>
        <v>0.8115802253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</row>
    <row r="82" ht="13.5" customHeight="1">
      <c r="A82" s="13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</row>
    <row r="83" ht="36.0" customHeight="1">
      <c r="A83" s="12" t="s">
        <v>54</v>
      </c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</row>
    <row r="84" ht="13.5" customHeight="1">
      <c r="A84" s="16"/>
      <c r="B84" s="27" t="s">
        <v>53</v>
      </c>
      <c r="C84" s="27" t="s">
        <v>55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</row>
    <row r="85" ht="13.5" customHeight="1">
      <c r="A85" s="16">
        <v>2003.0</v>
      </c>
      <c r="B85" s="28">
        <v>78497.0</v>
      </c>
      <c r="C85" s="28">
        <v>21325.0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</row>
    <row r="86" ht="13.5" customHeight="1">
      <c r="A86" s="16">
        <v>2013.0</v>
      </c>
      <c r="B86" s="28">
        <v>86680.0</v>
      </c>
      <c r="C86" s="28">
        <v>21131.0</v>
      </c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</row>
    <row r="87" ht="13.5" customHeight="1">
      <c r="A87" s="16">
        <v>2023.0</v>
      </c>
      <c r="B87" s="28">
        <v>97911.0</v>
      </c>
      <c r="C87" s="28">
        <v>22327.0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</row>
    <row r="88" ht="13.5" customHeight="1">
      <c r="A88" s="13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</row>
    <row r="89" ht="27.75" customHeight="1">
      <c r="A89" s="12" t="s">
        <v>56</v>
      </c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</row>
    <row r="90" ht="13.5" customHeight="1">
      <c r="A90" s="13"/>
      <c r="B90" s="10">
        <v>2023.0</v>
      </c>
      <c r="C90" s="10">
        <v>2024.0</v>
      </c>
      <c r="D90" s="10">
        <v>2025.0</v>
      </c>
      <c r="E90" s="10">
        <v>2026.0</v>
      </c>
      <c r="F90" s="10">
        <v>2027.0</v>
      </c>
      <c r="G90" s="10">
        <v>2028.0</v>
      </c>
      <c r="H90" s="10">
        <v>2029.0</v>
      </c>
      <c r="I90" s="10">
        <v>2030.0</v>
      </c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</row>
    <row r="91" ht="13.5" customHeight="1">
      <c r="A91" s="13" t="s">
        <v>57</v>
      </c>
      <c r="B91" s="10">
        <v>518699.0</v>
      </c>
      <c r="C91" s="10">
        <v>516049.0</v>
      </c>
      <c r="D91" s="10">
        <v>513224.0</v>
      </c>
      <c r="E91" s="10">
        <v>510239.0</v>
      </c>
      <c r="F91" s="10">
        <v>507100.0</v>
      </c>
      <c r="G91" s="10">
        <v>503814.0</v>
      </c>
      <c r="H91" s="10">
        <v>500395.0</v>
      </c>
      <c r="I91" s="10">
        <v>496835.0</v>
      </c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</row>
    <row r="92" ht="13.5" customHeight="1">
      <c r="A92" s="13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</row>
    <row r="93" ht="13.5" customHeight="1">
      <c r="A93" s="12" t="s">
        <v>58</v>
      </c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</row>
    <row r="94" ht="13.5" customHeight="1">
      <c r="A94" s="13"/>
      <c r="B94" s="10">
        <v>2023.0</v>
      </c>
      <c r="C94" s="10">
        <v>2030.0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</row>
    <row r="95" ht="13.5" customHeight="1">
      <c r="A95" s="13" t="s">
        <v>46</v>
      </c>
      <c r="B95" s="29">
        <v>13.359192903784276</v>
      </c>
      <c r="C95" s="29">
        <v>12.090130526231043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</row>
    <row r="96" ht="13.5" customHeight="1">
      <c r="A96" s="13" t="s">
        <v>47</v>
      </c>
      <c r="B96" s="29">
        <v>63.460118488757445</v>
      </c>
      <c r="C96" s="29">
        <v>61.357392293216066</v>
      </c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</row>
    <row r="97" ht="13.5" customHeight="1">
      <c r="A97" s="13" t="s">
        <v>41</v>
      </c>
      <c r="B97" s="29">
        <v>23.180688607458276</v>
      </c>
      <c r="C97" s="29">
        <v>26.552477180552902</v>
      </c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</row>
    <row r="98" ht="13.5" customHeight="1">
      <c r="A98" s="13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</row>
    <row r="99" ht="13.5" customHeight="1">
      <c r="A99" s="12" t="s">
        <v>59</v>
      </c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</row>
    <row r="100" ht="13.5" customHeight="1">
      <c r="A100" s="13"/>
      <c r="B100" s="10">
        <v>2023.0</v>
      </c>
      <c r="C100" s="10">
        <v>2024.0</v>
      </c>
      <c r="D100" s="10">
        <v>2025.0</v>
      </c>
      <c r="E100" s="10">
        <v>2026.0</v>
      </c>
      <c r="F100" s="10">
        <v>2027.0</v>
      </c>
      <c r="G100" s="10">
        <v>2028.0</v>
      </c>
      <c r="H100" s="10">
        <v>2029.0</v>
      </c>
      <c r="I100" s="10">
        <v>2030.0</v>
      </c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</row>
    <row r="101" ht="13.5" customHeight="1">
      <c r="A101" s="13" t="s">
        <v>60</v>
      </c>
      <c r="B101" s="29">
        <v>57.579283464016754</v>
      </c>
      <c r="C101" s="29">
        <v>58.0228805203236</v>
      </c>
      <c r="D101" s="29">
        <v>58.68800959751652</v>
      </c>
      <c r="E101" s="29">
        <v>59.349596034990526</v>
      </c>
      <c r="F101" s="29">
        <v>60.18118700229642</v>
      </c>
      <c r="G101" s="29">
        <v>61.05813340153126</v>
      </c>
      <c r="H101" s="29">
        <v>61.90292845333273</v>
      </c>
      <c r="I101" s="29">
        <v>62.97954698289294</v>
      </c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</row>
    <row r="102" ht="13.5" customHeight="1">
      <c r="A102" s="13" t="s">
        <v>61</v>
      </c>
      <c r="B102" s="29">
        <v>36.52796300965771</v>
      </c>
      <c r="C102" s="29">
        <v>37.1771709241011</v>
      </c>
      <c r="D102" s="29">
        <v>38.05211228846969</v>
      </c>
      <c r="E102" s="29">
        <v>38.95896639923048</v>
      </c>
      <c r="F102" s="29">
        <v>39.9672751509102</v>
      </c>
      <c r="G102" s="29">
        <v>41.00602592586672</v>
      </c>
      <c r="H102" s="29">
        <v>42.0392078195625</v>
      </c>
      <c r="I102" s="29">
        <v>43.27510702160114</v>
      </c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</row>
    <row r="103" ht="13.5" customHeight="1">
      <c r="A103" s="13" t="s">
        <v>62</v>
      </c>
      <c r="B103" s="29">
        <v>173.5186307616821</v>
      </c>
      <c r="C103" s="29">
        <v>178.34447300771208</v>
      </c>
      <c r="D103" s="29">
        <v>184.3976625711717</v>
      </c>
      <c r="E103" s="29">
        <v>191.0630867960362</v>
      </c>
      <c r="F103" s="29">
        <v>197.7216258028222</v>
      </c>
      <c r="G103" s="29">
        <v>204.49733762714027</v>
      </c>
      <c r="H103" s="29">
        <v>211.63813464075707</v>
      </c>
      <c r="I103" s="29">
        <v>219.62109609109675</v>
      </c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</row>
    <row r="104" ht="13.5" customHeight="1">
      <c r="A104" s="13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</row>
    <row r="105" ht="13.5" customHeight="1">
      <c r="A105" s="13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</row>
    <row r="106" ht="13.5" customHeight="1">
      <c r="A106" s="13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</row>
    <row r="107" ht="13.5" customHeight="1">
      <c r="A107" s="13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</row>
    <row r="108" ht="13.5" customHeight="1">
      <c r="A108" s="13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</row>
    <row r="109" ht="13.5" customHeight="1">
      <c r="A109" s="13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</row>
    <row r="110" ht="13.5" customHeight="1">
      <c r="A110" s="13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</row>
    <row r="111" ht="13.5" customHeight="1">
      <c r="A111" s="13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</row>
    <row r="112" ht="13.5" customHeight="1">
      <c r="A112" s="13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</row>
    <row r="113" ht="13.5" customHeight="1">
      <c r="A113" s="13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</row>
    <row r="114" ht="13.5" customHeight="1">
      <c r="A114" s="13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</row>
    <row r="115" ht="13.5" customHeight="1">
      <c r="A115" s="13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</row>
    <row r="116" ht="13.5" customHeight="1">
      <c r="A116" s="13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</row>
    <row r="117" ht="13.5" customHeight="1">
      <c r="A117" s="13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</row>
    <row r="118" ht="13.5" customHeight="1">
      <c r="A118" s="13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</row>
    <row r="119" ht="13.5" customHeight="1">
      <c r="A119" s="13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</row>
    <row r="120" ht="13.5" customHeight="1">
      <c r="A120" s="13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</row>
    <row r="121" ht="13.5" customHeight="1">
      <c r="A121" s="13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</row>
    <row r="122" ht="13.5" customHeight="1">
      <c r="A122" s="13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</row>
    <row r="123" ht="13.5" customHeight="1">
      <c r="A123" s="13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</row>
    <row r="124" ht="13.5" customHeight="1">
      <c r="A124" s="13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</row>
    <row r="125" ht="13.5" customHeight="1">
      <c r="A125" s="13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</row>
    <row r="126" ht="13.5" customHeight="1">
      <c r="A126" s="13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</row>
    <row r="127" ht="13.5" customHeight="1">
      <c r="A127" s="13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</row>
    <row r="128" ht="13.5" customHeight="1">
      <c r="A128" s="13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</row>
    <row r="129" ht="13.5" customHeight="1">
      <c r="A129" s="13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</row>
    <row r="130" ht="13.5" customHeight="1">
      <c r="A130" s="13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</row>
    <row r="131" ht="13.5" customHeight="1">
      <c r="A131" s="13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</row>
    <row r="132" ht="13.5" customHeight="1">
      <c r="A132" s="13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</row>
    <row r="133" ht="13.5" customHeight="1">
      <c r="A133" s="13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</row>
    <row r="134" ht="13.5" customHeight="1">
      <c r="A134" s="13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</row>
    <row r="135" ht="13.5" customHeight="1">
      <c r="A135" s="13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</row>
    <row r="136" ht="13.5" customHeight="1">
      <c r="A136" s="13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</row>
    <row r="137" ht="13.5" customHeight="1">
      <c r="A137" s="13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</row>
    <row r="138" ht="13.5" customHeight="1">
      <c r="A138" s="13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</row>
    <row r="139" ht="13.5" customHeight="1">
      <c r="A139" s="13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</row>
    <row r="140" ht="13.5" customHeight="1">
      <c r="A140" s="13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</row>
    <row r="141" ht="13.5" customHeight="1">
      <c r="A141" s="13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</row>
    <row r="142" ht="13.5" customHeight="1">
      <c r="A142" s="13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</row>
    <row r="143" ht="13.5" customHeight="1">
      <c r="A143" s="13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</row>
    <row r="144" ht="13.5" customHeight="1">
      <c r="A144" s="13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</row>
    <row r="145" ht="13.5" customHeight="1">
      <c r="A145" s="13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</row>
    <row r="146" ht="13.5" customHeight="1">
      <c r="A146" s="13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</row>
    <row r="147" ht="13.5" customHeight="1">
      <c r="A147" s="13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</row>
    <row r="148" ht="13.5" customHeight="1">
      <c r="A148" s="13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</row>
    <row r="149" ht="13.5" customHeight="1">
      <c r="A149" s="13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</row>
    <row r="150" ht="13.5" customHeight="1">
      <c r="A150" s="13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</row>
    <row r="151" ht="13.5" customHeight="1">
      <c r="A151" s="13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</row>
    <row r="152" ht="13.5" customHeight="1">
      <c r="A152" s="13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</row>
    <row r="153" ht="13.5" customHeight="1">
      <c r="A153" s="13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</row>
    <row r="154" ht="13.5" customHeight="1">
      <c r="A154" s="13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</row>
    <row r="155" ht="13.5" customHeight="1">
      <c r="A155" s="13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</row>
    <row r="156" ht="13.5" customHeight="1">
      <c r="A156" s="13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</row>
    <row r="157" ht="13.5" customHeight="1">
      <c r="A157" s="13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</row>
    <row r="158" ht="13.5" customHeight="1">
      <c r="A158" s="13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</row>
    <row r="159" ht="13.5" customHeight="1">
      <c r="A159" s="13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</row>
    <row r="160" ht="13.5" customHeight="1">
      <c r="A160" s="13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</row>
    <row r="161" ht="13.5" customHeight="1">
      <c r="A161" s="13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</row>
    <row r="162" ht="13.5" customHeight="1">
      <c r="A162" s="13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</row>
    <row r="163" ht="13.5" customHeight="1">
      <c r="A163" s="13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</row>
    <row r="164" ht="13.5" customHeight="1">
      <c r="A164" s="13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</row>
    <row r="165" ht="13.5" customHeight="1">
      <c r="A165" s="13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</row>
    <row r="166" ht="13.5" customHeight="1">
      <c r="A166" s="13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</row>
    <row r="167" ht="13.5" customHeight="1">
      <c r="A167" s="13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</row>
    <row r="168" ht="13.5" customHeight="1">
      <c r="A168" s="13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</row>
    <row r="169" ht="13.5" customHeight="1">
      <c r="A169" s="13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</row>
    <row r="170" ht="13.5" customHeight="1">
      <c r="A170" s="13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</row>
    <row r="171" ht="13.5" customHeight="1">
      <c r="A171" s="13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</row>
    <row r="172" ht="13.5" customHeight="1">
      <c r="A172" s="13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</row>
    <row r="173" ht="13.5" customHeight="1">
      <c r="A173" s="13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</row>
    <row r="174" ht="13.5" customHeight="1">
      <c r="A174" s="13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</row>
    <row r="175" ht="13.5" customHeight="1">
      <c r="A175" s="13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</row>
    <row r="176" ht="13.5" customHeight="1">
      <c r="A176" s="13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</row>
    <row r="177" ht="13.5" customHeight="1">
      <c r="A177" s="13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</row>
    <row r="178" ht="13.5" customHeight="1">
      <c r="A178" s="13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</row>
    <row r="179" ht="13.5" customHeight="1">
      <c r="A179" s="13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</row>
    <row r="180" ht="13.5" customHeight="1">
      <c r="A180" s="13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</row>
    <row r="181" ht="13.5" customHeight="1">
      <c r="A181" s="13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</row>
    <row r="182" ht="13.5" customHeight="1">
      <c r="A182" s="13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</row>
    <row r="183" ht="13.5" customHeight="1">
      <c r="A183" s="13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</row>
    <row r="184" ht="13.5" customHeight="1">
      <c r="A184" s="13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</row>
    <row r="185" ht="13.5" customHeight="1">
      <c r="A185" s="13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</row>
    <row r="186" ht="13.5" customHeight="1">
      <c r="A186" s="13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</row>
    <row r="187" ht="13.5" customHeight="1">
      <c r="A187" s="13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</row>
    <row r="188" ht="13.5" customHeight="1">
      <c r="A188" s="13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</row>
    <row r="189" ht="13.5" customHeight="1">
      <c r="A189" s="13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</row>
    <row r="190" ht="13.5" customHeight="1">
      <c r="A190" s="13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</row>
    <row r="191" ht="13.5" customHeight="1">
      <c r="A191" s="13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</row>
    <row r="192" ht="13.5" customHeight="1">
      <c r="A192" s="13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</row>
    <row r="193" ht="13.5" customHeight="1">
      <c r="A193" s="13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</row>
    <row r="194" ht="13.5" customHeight="1">
      <c r="A194" s="13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</row>
    <row r="195" ht="13.5" customHeight="1">
      <c r="A195" s="13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</row>
    <row r="196" ht="13.5" customHeight="1">
      <c r="A196" s="13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</row>
    <row r="197" ht="13.5" customHeight="1">
      <c r="A197" s="13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</row>
    <row r="198" ht="13.5" customHeight="1">
      <c r="A198" s="13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</row>
    <row r="199" ht="13.5" customHeight="1">
      <c r="A199" s="13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</row>
    <row r="200" ht="13.5" customHeight="1">
      <c r="A200" s="13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</row>
    <row r="201" ht="13.5" customHeight="1">
      <c r="A201" s="13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</row>
    <row r="202" ht="13.5" customHeight="1">
      <c r="A202" s="13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</row>
    <row r="203" ht="13.5" customHeight="1">
      <c r="A203" s="13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</row>
    <row r="204" ht="13.5" customHeight="1">
      <c r="A204" s="13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</row>
    <row r="205" ht="13.5" customHeight="1">
      <c r="A205" s="13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</row>
    <row r="206" ht="13.5" customHeight="1">
      <c r="A206" s="13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</row>
    <row r="207" ht="13.5" customHeight="1">
      <c r="A207" s="13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</row>
    <row r="208" ht="13.5" customHeight="1">
      <c r="A208" s="13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</row>
    <row r="209" ht="13.5" customHeight="1">
      <c r="A209" s="13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</row>
    <row r="210" ht="13.5" customHeight="1">
      <c r="A210" s="13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</row>
    <row r="211" ht="13.5" customHeight="1">
      <c r="A211" s="13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</row>
    <row r="212" ht="13.5" customHeight="1">
      <c r="A212" s="13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</row>
    <row r="213" ht="13.5" customHeight="1">
      <c r="A213" s="13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</row>
    <row r="214" ht="13.5" customHeight="1">
      <c r="A214" s="13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</row>
    <row r="215" ht="13.5" customHeight="1">
      <c r="A215" s="13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</row>
    <row r="216" ht="13.5" customHeight="1">
      <c r="A216" s="13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</row>
    <row r="217" ht="13.5" customHeight="1">
      <c r="A217" s="13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</row>
    <row r="218" ht="13.5" customHeight="1">
      <c r="A218" s="13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</row>
    <row r="219" ht="13.5" customHeight="1">
      <c r="A219" s="13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</row>
    <row r="220" ht="13.5" customHeight="1">
      <c r="A220" s="13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</row>
    <row r="221" ht="13.5" customHeight="1">
      <c r="A221" s="13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</row>
    <row r="222" ht="13.5" customHeight="1">
      <c r="A222" s="13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</row>
    <row r="223" ht="13.5" customHeight="1">
      <c r="A223" s="13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</row>
    <row r="224" ht="13.5" customHeight="1">
      <c r="A224" s="13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</row>
    <row r="225" ht="13.5" customHeight="1">
      <c r="A225" s="13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</row>
    <row r="226" ht="13.5" customHeight="1">
      <c r="A226" s="13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</row>
    <row r="227" ht="13.5" customHeight="1">
      <c r="A227" s="13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</row>
    <row r="228" ht="13.5" customHeight="1">
      <c r="A228" s="13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</row>
    <row r="229" ht="13.5" customHeight="1">
      <c r="A229" s="13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</row>
    <row r="230" ht="13.5" customHeight="1">
      <c r="A230" s="13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</row>
    <row r="231" ht="13.5" customHeight="1">
      <c r="A231" s="13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</row>
    <row r="232" ht="13.5" customHeight="1">
      <c r="A232" s="13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</row>
    <row r="233" ht="13.5" customHeight="1">
      <c r="A233" s="13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</row>
    <row r="234" ht="13.5" customHeight="1">
      <c r="A234" s="13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</row>
    <row r="235" ht="13.5" customHeight="1">
      <c r="A235" s="13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</row>
    <row r="236" ht="13.5" customHeight="1">
      <c r="A236" s="13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</row>
    <row r="237" ht="13.5" customHeight="1">
      <c r="A237" s="13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</row>
    <row r="238" ht="13.5" customHeight="1">
      <c r="A238" s="13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</row>
    <row r="239" ht="13.5" customHeight="1">
      <c r="A239" s="13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</row>
    <row r="240" ht="13.5" customHeight="1">
      <c r="A240" s="13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</row>
    <row r="241" ht="13.5" customHeight="1">
      <c r="A241" s="13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</row>
    <row r="242" ht="13.5" customHeight="1">
      <c r="A242" s="13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</row>
    <row r="243" ht="13.5" customHeight="1">
      <c r="A243" s="13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</row>
    <row r="244" ht="13.5" customHeight="1">
      <c r="A244" s="13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</row>
    <row r="245" ht="13.5" customHeight="1">
      <c r="A245" s="13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</row>
    <row r="246" ht="13.5" customHeight="1">
      <c r="A246" s="13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</row>
    <row r="247" ht="13.5" customHeight="1">
      <c r="A247" s="13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</row>
    <row r="248" ht="13.5" customHeight="1">
      <c r="A248" s="13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</row>
    <row r="249" ht="13.5" customHeight="1">
      <c r="A249" s="13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</row>
    <row r="250" ht="13.5" customHeight="1">
      <c r="A250" s="13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</row>
    <row r="251" ht="13.5" customHeight="1">
      <c r="A251" s="13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</row>
    <row r="252" ht="13.5" customHeight="1">
      <c r="A252" s="13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</row>
    <row r="253" ht="13.5" customHeight="1">
      <c r="A253" s="13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</row>
    <row r="254" ht="13.5" customHeight="1">
      <c r="A254" s="13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</row>
    <row r="255" ht="13.5" customHeight="1">
      <c r="A255" s="13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</row>
    <row r="256" ht="13.5" customHeight="1">
      <c r="A256" s="13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</row>
    <row r="257" ht="13.5" customHeight="1">
      <c r="A257" s="13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</row>
    <row r="258" ht="13.5" customHeight="1">
      <c r="A258" s="13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</row>
    <row r="259" ht="13.5" customHeight="1">
      <c r="A259" s="13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</row>
    <row r="260" ht="13.5" customHeight="1">
      <c r="A260" s="13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</row>
    <row r="261" ht="13.5" customHeight="1">
      <c r="A261" s="13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</row>
    <row r="262" ht="13.5" customHeight="1">
      <c r="A262" s="13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</row>
    <row r="263" ht="13.5" customHeight="1">
      <c r="A263" s="13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</row>
    <row r="264" ht="13.5" customHeight="1">
      <c r="A264" s="13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</row>
    <row r="265" ht="13.5" customHeight="1">
      <c r="A265" s="13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</row>
    <row r="266" ht="13.5" customHeight="1">
      <c r="A266" s="13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</row>
    <row r="267" ht="13.5" customHeight="1">
      <c r="A267" s="13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</row>
    <row r="268" ht="13.5" customHeight="1">
      <c r="A268" s="13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</row>
    <row r="269" ht="13.5" customHeight="1">
      <c r="A269" s="13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</row>
    <row r="270" ht="13.5" customHeight="1">
      <c r="A270" s="13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</row>
    <row r="271" ht="13.5" customHeight="1">
      <c r="A271" s="13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</row>
    <row r="272" ht="13.5" customHeight="1">
      <c r="A272" s="13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</row>
    <row r="273" ht="13.5" customHeight="1">
      <c r="A273" s="13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</row>
    <row r="274" ht="13.5" customHeight="1">
      <c r="A274" s="13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</row>
    <row r="275" ht="13.5" customHeight="1">
      <c r="A275" s="13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</row>
    <row r="276" ht="13.5" customHeight="1">
      <c r="A276" s="13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</row>
    <row r="277" ht="13.5" customHeight="1">
      <c r="A277" s="13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</row>
    <row r="278" ht="13.5" customHeight="1">
      <c r="A278" s="13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</row>
    <row r="279" ht="13.5" customHeight="1">
      <c r="A279" s="13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</row>
    <row r="280" ht="13.5" customHeight="1">
      <c r="A280" s="13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</row>
    <row r="281" ht="13.5" customHeight="1">
      <c r="A281" s="13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</row>
    <row r="282" ht="13.5" customHeight="1">
      <c r="A282" s="13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</row>
    <row r="283" ht="13.5" customHeight="1">
      <c r="A283" s="13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</row>
    <row r="284" ht="13.5" customHeight="1">
      <c r="A284" s="13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</row>
    <row r="285" ht="13.5" customHeight="1">
      <c r="A285" s="13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</row>
    <row r="286" ht="13.5" customHeight="1">
      <c r="A286" s="13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</row>
    <row r="287" ht="13.5" customHeight="1">
      <c r="A287" s="13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</row>
    <row r="288" ht="13.5" customHeight="1">
      <c r="A288" s="13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</row>
    <row r="289" ht="13.5" customHeight="1">
      <c r="A289" s="13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</row>
    <row r="290" ht="13.5" customHeight="1">
      <c r="A290" s="13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</row>
    <row r="291" ht="13.5" customHeight="1">
      <c r="A291" s="13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</row>
    <row r="292" ht="13.5" customHeight="1">
      <c r="A292" s="13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</row>
    <row r="293" ht="13.5" customHeight="1">
      <c r="A293" s="13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</row>
    <row r="294" ht="13.5" customHeight="1">
      <c r="A294" s="13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</row>
    <row r="295" ht="13.5" customHeight="1">
      <c r="A295" s="13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</row>
    <row r="296" ht="13.5" customHeight="1">
      <c r="A296" s="13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</row>
    <row r="297" ht="13.5" customHeight="1">
      <c r="A297" s="13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</row>
    <row r="298" ht="13.5" customHeight="1">
      <c r="A298" s="13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</row>
    <row r="299" ht="13.5" customHeight="1">
      <c r="A299" s="13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</row>
    <row r="300" ht="13.5" customHeight="1">
      <c r="A300" s="13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</row>
    <row r="301" ht="13.5" customHeight="1">
      <c r="A301" s="13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</row>
    <row r="302" ht="13.5" customHeight="1">
      <c r="A302" s="13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</row>
    <row r="303" ht="13.5" customHeight="1">
      <c r="A303" s="13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</row>
    <row r="304" ht="13.5" customHeight="1">
      <c r="A304" s="13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</row>
    <row r="305" ht="13.5" customHeight="1">
      <c r="A305" s="13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</row>
    <row r="306" ht="13.5" customHeight="1">
      <c r="A306" s="13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</row>
    <row r="307" ht="13.5" customHeight="1">
      <c r="A307" s="13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</row>
    <row r="308" ht="13.5" customHeight="1">
      <c r="A308" s="13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</row>
    <row r="309" ht="13.5" customHeight="1">
      <c r="A309" s="13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</row>
    <row r="310" ht="13.5" customHeight="1">
      <c r="A310" s="13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</row>
    <row r="311" ht="13.5" customHeight="1">
      <c r="A311" s="13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</row>
    <row r="312" ht="13.5" customHeight="1">
      <c r="A312" s="13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</row>
    <row r="313" ht="13.5" customHeight="1">
      <c r="A313" s="13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</row>
    <row r="314" ht="13.5" customHeight="1">
      <c r="A314" s="13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</row>
    <row r="315" ht="13.5" customHeight="1">
      <c r="A315" s="13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</row>
    <row r="316" ht="13.5" customHeight="1">
      <c r="A316" s="13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</row>
    <row r="317" ht="13.5" customHeight="1">
      <c r="A317" s="13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</row>
    <row r="318" ht="13.5" customHeight="1">
      <c r="A318" s="13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</row>
    <row r="319" ht="13.5" customHeight="1">
      <c r="A319" s="13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</row>
    <row r="320" ht="13.5" customHeight="1">
      <c r="A320" s="13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</row>
    <row r="321" ht="13.5" customHeight="1">
      <c r="A321" s="13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</row>
    <row r="322" ht="13.5" customHeight="1">
      <c r="A322" s="13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</row>
    <row r="323" ht="13.5" customHeight="1">
      <c r="A323" s="13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</row>
    <row r="324" ht="13.5" customHeight="1">
      <c r="A324" s="13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</row>
    <row r="325" ht="13.5" customHeight="1">
      <c r="A325" s="13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</row>
    <row r="326" ht="13.5" customHeight="1">
      <c r="A326" s="13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</row>
    <row r="327" ht="13.5" customHeight="1">
      <c r="A327" s="13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</row>
    <row r="328" ht="13.5" customHeight="1">
      <c r="A328" s="13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</row>
    <row r="329" ht="13.5" customHeight="1">
      <c r="A329" s="13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</row>
    <row r="330" ht="13.5" customHeight="1">
      <c r="A330" s="13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</row>
    <row r="331" ht="13.5" customHeight="1">
      <c r="A331" s="13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</row>
    <row r="332" ht="13.5" customHeight="1">
      <c r="A332" s="13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</row>
    <row r="333" ht="13.5" customHeight="1">
      <c r="A333" s="13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</row>
    <row r="334" ht="13.5" customHeight="1">
      <c r="A334" s="13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</row>
    <row r="335" ht="13.5" customHeight="1">
      <c r="A335" s="13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</row>
    <row r="336" ht="13.5" customHeight="1">
      <c r="A336" s="13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</row>
    <row r="337" ht="13.5" customHeight="1">
      <c r="A337" s="13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</row>
    <row r="338" ht="13.5" customHeight="1">
      <c r="A338" s="13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</row>
    <row r="339" ht="13.5" customHeight="1">
      <c r="A339" s="13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</row>
    <row r="340" ht="13.5" customHeight="1">
      <c r="A340" s="13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</row>
    <row r="341" ht="13.5" customHeight="1">
      <c r="A341" s="13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</row>
    <row r="342" ht="13.5" customHeight="1">
      <c r="A342" s="13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</row>
    <row r="343" ht="13.5" customHeight="1">
      <c r="A343" s="13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</row>
    <row r="344" ht="13.5" customHeight="1">
      <c r="A344" s="13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</row>
    <row r="345" ht="13.5" customHeight="1">
      <c r="A345" s="13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</row>
    <row r="346" ht="13.5" customHeight="1">
      <c r="A346" s="13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</row>
    <row r="347" ht="13.5" customHeight="1">
      <c r="A347" s="13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</row>
    <row r="348" ht="13.5" customHeight="1">
      <c r="A348" s="13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</row>
    <row r="349" ht="13.5" customHeight="1">
      <c r="A349" s="13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</row>
    <row r="350" ht="13.5" customHeight="1">
      <c r="A350" s="13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</row>
    <row r="351" ht="13.5" customHeight="1">
      <c r="A351" s="13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</row>
    <row r="352" ht="13.5" customHeight="1">
      <c r="A352" s="13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</row>
    <row r="353" ht="13.5" customHeight="1">
      <c r="A353" s="13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</row>
    <row r="354" ht="13.5" customHeight="1">
      <c r="A354" s="13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</row>
    <row r="355" ht="13.5" customHeight="1">
      <c r="A355" s="13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</row>
    <row r="356" ht="13.5" customHeight="1">
      <c r="A356" s="13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</row>
    <row r="357" ht="13.5" customHeight="1">
      <c r="A357" s="13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</row>
    <row r="358" ht="13.5" customHeight="1">
      <c r="A358" s="13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</row>
    <row r="359" ht="13.5" customHeight="1">
      <c r="A359" s="13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</row>
    <row r="360" ht="13.5" customHeight="1">
      <c r="A360" s="13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</row>
    <row r="361" ht="13.5" customHeight="1">
      <c r="A361" s="13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</row>
    <row r="362" ht="13.5" customHeight="1">
      <c r="A362" s="13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</row>
    <row r="363" ht="13.5" customHeight="1">
      <c r="A363" s="13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</row>
    <row r="364" ht="13.5" customHeight="1">
      <c r="A364" s="13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</row>
    <row r="365" ht="13.5" customHeight="1">
      <c r="A365" s="13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</row>
    <row r="366" ht="13.5" customHeight="1">
      <c r="A366" s="13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</row>
    <row r="367" ht="13.5" customHeight="1">
      <c r="A367" s="13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</row>
    <row r="368" ht="13.5" customHeight="1">
      <c r="A368" s="13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</row>
    <row r="369" ht="13.5" customHeight="1">
      <c r="A369" s="13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</row>
    <row r="370" ht="13.5" customHeight="1">
      <c r="A370" s="13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</row>
    <row r="371" ht="13.5" customHeight="1">
      <c r="A371" s="13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</row>
    <row r="372" ht="13.5" customHeight="1">
      <c r="A372" s="13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</row>
    <row r="373" ht="13.5" customHeight="1">
      <c r="A373" s="13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</row>
    <row r="374" ht="13.5" customHeight="1">
      <c r="A374" s="13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</row>
    <row r="375" ht="13.5" customHeight="1">
      <c r="A375" s="13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</row>
    <row r="376" ht="13.5" customHeight="1">
      <c r="A376" s="13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</row>
    <row r="377" ht="13.5" customHeight="1">
      <c r="A377" s="13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</row>
    <row r="378" ht="13.5" customHeight="1">
      <c r="A378" s="13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</row>
    <row r="379" ht="13.5" customHeight="1">
      <c r="A379" s="13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</row>
    <row r="380" ht="13.5" customHeight="1">
      <c r="A380" s="13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</row>
    <row r="381" ht="13.5" customHeight="1">
      <c r="A381" s="13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</row>
    <row r="382" ht="13.5" customHeight="1">
      <c r="A382" s="13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</row>
    <row r="383" ht="13.5" customHeight="1">
      <c r="A383" s="13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</row>
    <row r="384" ht="13.5" customHeight="1">
      <c r="A384" s="13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</row>
    <row r="385" ht="13.5" customHeight="1">
      <c r="A385" s="13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</row>
    <row r="386" ht="13.5" customHeight="1">
      <c r="A386" s="13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</row>
    <row r="387" ht="13.5" customHeight="1">
      <c r="A387" s="13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</row>
    <row r="388" ht="13.5" customHeight="1">
      <c r="A388" s="13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</row>
    <row r="389" ht="13.5" customHeight="1">
      <c r="A389" s="13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</row>
    <row r="390" ht="13.5" customHeight="1">
      <c r="A390" s="13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</row>
    <row r="391" ht="13.5" customHeight="1">
      <c r="A391" s="13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</row>
    <row r="392" ht="13.5" customHeight="1">
      <c r="A392" s="13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</row>
    <row r="393" ht="13.5" customHeight="1">
      <c r="A393" s="13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</row>
    <row r="394" ht="13.5" customHeight="1">
      <c r="A394" s="13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</row>
    <row r="395" ht="13.5" customHeight="1">
      <c r="A395" s="13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</row>
    <row r="396" ht="13.5" customHeight="1">
      <c r="A396" s="13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</row>
    <row r="397" ht="13.5" customHeight="1">
      <c r="A397" s="13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</row>
    <row r="398" ht="13.5" customHeight="1">
      <c r="A398" s="13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</row>
    <row r="399" ht="13.5" customHeight="1">
      <c r="A399" s="13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</row>
    <row r="400" ht="13.5" customHeight="1">
      <c r="A400" s="13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</row>
    <row r="401" ht="13.5" customHeight="1">
      <c r="A401" s="13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</row>
    <row r="402" ht="13.5" customHeight="1">
      <c r="A402" s="13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</row>
    <row r="403" ht="13.5" customHeight="1">
      <c r="A403" s="13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</row>
    <row r="404" ht="13.5" customHeight="1">
      <c r="A404" s="13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</row>
    <row r="405" ht="13.5" customHeight="1">
      <c r="A405" s="13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</row>
    <row r="406" ht="13.5" customHeight="1">
      <c r="A406" s="13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</row>
    <row r="407" ht="13.5" customHeight="1">
      <c r="A407" s="13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</row>
    <row r="408" ht="13.5" customHeight="1">
      <c r="A408" s="13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</row>
    <row r="409" ht="13.5" customHeight="1">
      <c r="A409" s="13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</row>
    <row r="410" ht="13.5" customHeight="1">
      <c r="A410" s="13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</row>
    <row r="411" ht="13.5" customHeight="1">
      <c r="A411" s="13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</row>
    <row r="412" ht="13.5" customHeight="1">
      <c r="A412" s="13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</row>
    <row r="413" ht="13.5" customHeight="1">
      <c r="A413" s="13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</row>
    <row r="414" ht="13.5" customHeight="1">
      <c r="A414" s="13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</row>
    <row r="415" ht="13.5" customHeight="1">
      <c r="A415" s="13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</row>
    <row r="416" ht="13.5" customHeight="1">
      <c r="A416" s="13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</row>
    <row r="417" ht="13.5" customHeight="1">
      <c r="A417" s="13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</row>
    <row r="418" ht="13.5" customHeight="1">
      <c r="A418" s="13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</row>
    <row r="419" ht="13.5" customHeight="1">
      <c r="A419" s="13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</row>
    <row r="420" ht="13.5" customHeight="1">
      <c r="A420" s="13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</row>
    <row r="421" ht="13.5" customHeight="1">
      <c r="A421" s="13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</row>
    <row r="422" ht="13.5" customHeight="1">
      <c r="A422" s="13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</row>
    <row r="423" ht="13.5" customHeight="1">
      <c r="A423" s="13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</row>
    <row r="424" ht="13.5" customHeight="1">
      <c r="A424" s="13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</row>
    <row r="425" ht="13.5" customHeight="1">
      <c r="A425" s="13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</row>
    <row r="426" ht="13.5" customHeight="1">
      <c r="A426" s="13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</row>
    <row r="427" ht="13.5" customHeight="1">
      <c r="A427" s="13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</row>
    <row r="428" ht="13.5" customHeight="1">
      <c r="A428" s="13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</row>
    <row r="429" ht="13.5" customHeight="1">
      <c r="A429" s="13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</row>
    <row r="430" ht="13.5" customHeight="1">
      <c r="A430" s="13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</row>
    <row r="431" ht="13.5" customHeight="1">
      <c r="A431" s="13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</row>
    <row r="432" ht="13.5" customHeight="1">
      <c r="A432" s="13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</row>
    <row r="433" ht="13.5" customHeight="1">
      <c r="A433" s="13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</row>
    <row r="434" ht="13.5" customHeight="1">
      <c r="A434" s="13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</row>
    <row r="435" ht="13.5" customHeight="1">
      <c r="A435" s="13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</row>
    <row r="436" ht="13.5" customHeight="1">
      <c r="A436" s="13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</row>
    <row r="437" ht="13.5" customHeight="1">
      <c r="A437" s="13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</row>
    <row r="438" ht="13.5" customHeight="1">
      <c r="A438" s="13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</row>
    <row r="439" ht="13.5" customHeight="1">
      <c r="A439" s="13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</row>
    <row r="440" ht="13.5" customHeight="1">
      <c r="A440" s="13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</row>
    <row r="441" ht="13.5" customHeight="1">
      <c r="A441" s="13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</row>
    <row r="442" ht="13.5" customHeight="1">
      <c r="A442" s="13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</row>
    <row r="443" ht="13.5" customHeight="1">
      <c r="A443" s="13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</row>
    <row r="444" ht="13.5" customHeight="1">
      <c r="A444" s="13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</row>
    <row r="445" ht="13.5" customHeight="1">
      <c r="A445" s="13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</row>
    <row r="446" ht="13.5" customHeight="1">
      <c r="A446" s="13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</row>
    <row r="447" ht="13.5" customHeight="1">
      <c r="A447" s="13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</row>
    <row r="448" ht="13.5" customHeight="1">
      <c r="A448" s="13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</row>
    <row r="449" ht="13.5" customHeight="1">
      <c r="A449" s="13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</row>
    <row r="450" ht="13.5" customHeight="1">
      <c r="A450" s="13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</row>
    <row r="451" ht="13.5" customHeight="1">
      <c r="A451" s="13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</row>
    <row r="452" ht="13.5" customHeight="1">
      <c r="A452" s="13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</row>
    <row r="453" ht="13.5" customHeight="1">
      <c r="A453" s="13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</row>
    <row r="454" ht="13.5" customHeight="1">
      <c r="A454" s="13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</row>
    <row r="455" ht="13.5" customHeight="1">
      <c r="A455" s="13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</row>
    <row r="456" ht="13.5" customHeight="1">
      <c r="A456" s="13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</row>
    <row r="457" ht="13.5" customHeight="1">
      <c r="A457" s="13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</row>
    <row r="458" ht="13.5" customHeight="1">
      <c r="A458" s="13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</row>
    <row r="459" ht="13.5" customHeight="1">
      <c r="A459" s="13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</row>
    <row r="460" ht="13.5" customHeight="1">
      <c r="A460" s="13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</row>
    <row r="461" ht="13.5" customHeight="1">
      <c r="A461" s="13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</row>
    <row r="462" ht="13.5" customHeight="1">
      <c r="A462" s="13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</row>
    <row r="463" ht="13.5" customHeight="1">
      <c r="A463" s="13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</row>
    <row r="464" ht="13.5" customHeight="1">
      <c r="A464" s="13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</row>
    <row r="465" ht="13.5" customHeight="1">
      <c r="A465" s="13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</row>
    <row r="466" ht="13.5" customHeight="1">
      <c r="A466" s="13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</row>
    <row r="467" ht="13.5" customHeight="1">
      <c r="A467" s="13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</row>
    <row r="468" ht="13.5" customHeight="1">
      <c r="A468" s="13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</row>
    <row r="469" ht="13.5" customHeight="1">
      <c r="A469" s="13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</row>
    <row r="470" ht="13.5" customHeight="1">
      <c r="A470" s="13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</row>
    <row r="471" ht="13.5" customHeight="1">
      <c r="A471" s="13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</row>
    <row r="472" ht="13.5" customHeight="1">
      <c r="A472" s="13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</row>
    <row r="473" ht="13.5" customHeight="1">
      <c r="A473" s="13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</row>
    <row r="474" ht="13.5" customHeight="1">
      <c r="A474" s="13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</row>
    <row r="475" ht="13.5" customHeight="1">
      <c r="A475" s="13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</row>
    <row r="476" ht="13.5" customHeight="1">
      <c r="A476" s="13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</row>
    <row r="477" ht="13.5" customHeight="1">
      <c r="A477" s="13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</row>
    <row r="478" ht="13.5" customHeight="1">
      <c r="A478" s="13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</row>
    <row r="479" ht="13.5" customHeight="1">
      <c r="A479" s="13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</row>
    <row r="480" ht="13.5" customHeight="1">
      <c r="A480" s="13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</row>
    <row r="481" ht="13.5" customHeight="1">
      <c r="A481" s="13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</row>
    <row r="482" ht="13.5" customHeight="1">
      <c r="A482" s="13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</row>
    <row r="483" ht="13.5" customHeight="1">
      <c r="A483" s="13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</row>
    <row r="484" ht="13.5" customHeight="1">
      <c r="A484" s="13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</row>
    <row r="485" ht="13.5" customHeight="1">
      <c r="A485" s="13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</row>
    <row r="486" ht="13.5" customHeight="1">
      <c r="A486" s="13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</row>
    <row r="487" ht="13.5" customHeight="1">
      <c r="A487" s="13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</row>
    <row r="488" ht="13.5" customHeight="1">
      <c r="A488" s="13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</row>
    <row r="489" ht="13.5" customHeight="1">
      <c r="A489" s="13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</row>
    <row r="490" ht="13.5" customHeight="1">
      <c r="A490" s="13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</row>
    <row r="491" ht="13.5" customHeight="1">
      <c r="A491" s="13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</row>
    <row r="492" ht="13.5" customHeight="1">
      <c r="A492" s="13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</row>
    <row r="493" ht="13.5" customHeight="1">
      <c r="A493" s="13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</row>
    <row r="494" ht="13.5" customHeight="1">
      <c r="A494" s="13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</row>
    <row r="495" ht="13.5" customHeight="1">
      <c r="A495" s="13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</row>
    <row r="496" ht="13.5" customHeight="1">
      <c r="A496" s="13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</row>
    <row r="497" ht="13.5" customHeight="1">
      <c r="A497" s="13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</row>
    <row r="498" ht="13.5" customHeight="1">
      <c r="A498" s="13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</row>
    <row r="499" ht="13.5" customHeight="1">
      <c r="A499" s="13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</row>
    <row r="500" ht="13.5" customHeight="1">
      <c r="A500" s="13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</row>
    <row r="501" ht="13.5" customHeight="1">
      <c r="A501" s="13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</row>
    <row r="502" ht="13.5" customHeight="1">
      <c r="A502" s="13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</row>
    <row r="503" ht="13.5" customHeight="1">
      <c r="A503" s="13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</row>
    <row r="504" ht="13.5" customHeight="1">
      <c r="A504" s="13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</row>
    <row r="505" ht="13.5" customHeight="1">
      <c r="A505" s="13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</row>
    <row r="506" ht="13.5" customHeight="1">
      <c r="A506" s="13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</row>
    <row r="507" ht="13.5" customHeight="1">
      <c r="A507" s="13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</row>
    <row r="508" ht="13.5" customHeight="1">
      <c r="A508" s="13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</row>
    <row r="509" ht="13.5" customHeight="1">
      <c r="A509" s="13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</row>
    <row r="510" ht="13.5" customHeight="1">
      <c r="A510" s="13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</row>
    <row r="511" ht="13.5" customHeight="1">
      <c r="A511" s="13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</row>
    <row r="512" ht="13.5" customHeight="1">
      <c r="A512" s="13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</row>
    <row r="513" ht="13.5" customHeight="1">
      <c r="A513" s="13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</row>
    <row r="514" ht="13.5" customHeight="1">
      <c r="A514" s="13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</row>
    <row r="515" ht="13.5" customHeight="1">
      <c r="A515" s="13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</row>
    <row r="516" ht="13.5" customHeight="1">
      <c r="A516" s="13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</row>
    <row r="517" ht="13.5" customHeight="1">
      <c r="A517" s="13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</row>
    <row r="518" ht="13.5" customHeight="1">
      <c r="A518" s="13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</row>
    <row r="519" ht="13.5" customHeight="1">
      <c r="A519" s="13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</row>
    <row r="520" ht="13.5" customHeight="1">
      <c r="A520" s="13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</row>
    <row r="521" ht="13.5" customHeight="1">
      <c r="A521" s="13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</row>
    <row r="522" ht="13.5" customHeight="1">
      <c r="A522" s="13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</row>
    <row r="523" ht="13.5" customHeight="1">
      <c r="A523" s="13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</row>
    <row r="524" ht="13.5" customHeight="1">
      <c r="A524" s="13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</row>
    <row r="525" ht="13.5" customHeight="1">
      <c r="A525" s="13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</row>
    <row r="526" ht="13.5" customHeight="1">
      <c r="A526" s="13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</row>
    <row r="527" ht="13.5" customHeight="1">
      <c r="A527" s="13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</row>
    <row r="528" ht="13.5" customHeight="1">
      <c r="A528" s="13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</row>
    <row r="529" ht="13.5" customHeight="1">
      <c r="A529" s="13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</row>
    <row r="530" ht="13.5" customHeight="1">
      <c r="A530" s="13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</row>
    <row r="531" ht="13.5" customHeight="1">
      <c r="A531" s="13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</row>
    <row r="532" ht="13.5" customHeight="1">
      <c r="A532" s="13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</row>
    <row r="533" ht="13.5" customHeight="1">
      <c r="A533" s="13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</row>
    <row r="534" ht="13.5" customHeight="1">
      <c r="A534" s="13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</row>
    <row r="535" ht="13.5" customHeight="1">
      <c r="A535" s="13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</row>
    <row r="536" ht="13.5" customHeight="1">
      <c r="A536" s="13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</row>
    <row r="537" ht="13.5" customHeight="1">
      <c r="A537" s="13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</row>
    <row r="538" ht="13.5" customHeight="1">
      <c r="A538" s="13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</row>
    <row r="539" ht="13.5" customHeight="1">
      <c r="A539" s="13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</row>
    <row r="540" ht="13.5" customHeight="1">
      <c r="A540" s="13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</row>
    <row r="541" ht="13.5" customHeight="1">
      <c r="A541" s="13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</row>
    <row r="542" ht="13.5" customHeight="1">
      <c r="A542" s="13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</row>
    <row r="543" ht="13.5" customHeight="1">
      <c r="A543" s="13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</row>
    <row r="544" ht="13.5" customHeight="1">
      <c r="A544" s="13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</row>
    <row r="545" ht="13.5" customHeight="1">
      <c r="A545" s="13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</row>
    <row r="546" ht="13.5" customHeight="1">
      <c r="A546" s="13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</row>
    <row r="547" ht="13.5" customHeight="1">
      <c r="A547" s="13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</row>
    <row r="548" ht="13.5" customHeight="1">
      <c r="A548" s="13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</row>
    <row r="549" ht="13.5" customHeight="1">
      <c r="A549" s="13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</row>
    <row r="550" ht="13.5" customHeight="1">
      <c r="A550" s="13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</row>
    <row r="551" ht="13.5" customHeight="1">
      <c r="A551" s="13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</row>
    <row r="552" ht="13.5" customHeight="1">
      <c r="A552" s="13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</row>
    <row r="553" ht="13.5" customHeight="1">
      <c r="A553" s="13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</row>
    <row r="554" ht="13.5" customHeight="1">
      <c r="A554" s="13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</row>
    <row r="555" ht="13.5" customHeight="1">
      <c r="A555" s="13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</row>
    <row r="556" ht="13.5" customHeight="1">
      <c r="A556" s="13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</row>
    <row r="557" ht="13.5" customHeight="1">
      <c r="A557" s="13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</row>
    <row r="558" ht="13.5" customHeight="1">
      <c r="A558" s="13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</row>
    <row r="559" ht="13.5" customHeight="1">
      <c r="A559" s="13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</row>
    <row r="560" ht="13.5" customHeight="1">
      <c r="A560" s="13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</row>
    <row r="561" ht="13.5" customHeight="1">
      <c r="A561" s="13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</row>
    <row r="562" ht="13.5" customHeight="1">
      <c r="A562" s="13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</row>
    <row r="563" ht="13.5" customHeight="1">
      <c r="A563" s="13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</row>
    <row r="564" ht="13.5" customHeight="1">
      <c r="A564" s="13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</row>
    <row r="565" ht="13.5" customHeight="1">
      <c r="A565" s="13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</row>
    <row r="566" ht="13.5" customHeight="1">
      <c r="A566" s="13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</row>
    <row r="567" ht="13.5" customHeight="1">
      <c r="A567" s="13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</row>
    <row r="568" ht="13.5" customHeight="1">
      <c r="A568" s="13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</row>
    <row r="569" ht="13.5" customHeight="1">
      <c r="A569" s="13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</row>
    <row r="570" ht="13.5" customHeight="1">
      <c r="A570" s="13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</row>
    <row r="571" ht="13.5" customHeight="1">
      <c r="A571" s="13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</row>
    <row r="572" ht="13.5" customHeight="1">
      <c r="A572" s="13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</row>
    <row r="573" ht="13.5" customHeight="1">
      <c r="A573" s="13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</row>
    <row r="574" ht="13.5" customHeight="1">
      <c r="A574" s="13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</row>
    <row r="575" ht="13.5" customHeight="1">
      <c r="A575" s="13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</row>
    <row r="576" ht="13.5" customHeight="1">
      <c r="A576" s="13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</row>
    <row r="577" ht="13.5" customHeight="1">
      <c r="A577" s="13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</row>
    <row r="578" ht="13.5" customHeight="1">
      <c r="A578" s="13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</row>
    <row r="579" ht="13.5" customHeight="1">
      <c r="A579" s="13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</row>
    <row r="580" ht="13.5" customHeight="1">
      <c r="A580" s="13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</row>
    <row r="581" ht="13.5" customHeight="1">
      <c r="A581" s="13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</row>
    <row r="582" ht="13.5" customHeight="1">
      <c r="A582" s="13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</row>
    <row r="583" ht="13.5" customHeight="1">
      <c r="A583" s="13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</row>
    <row r="584" ht="13.5" customHeight="1">
      <c r="A584" s="13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</row>
    <row r="585" ht="13.5" customHeight="1">
      <c r="A585" s="13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</row>
    <row r="586" ht="13.5" customHeight="1">
      <c r="A586" s="13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</row>
    <row r="587" ht="13.5" customHeight="1">
      <c r="A587" s="13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</row>
    <row r="588" ht="13.5" customHeight="1">
      <c r="A588" s="13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</row>
    <row r="589" ht="13.5" customHeight="1">
      <c r="A589" s="13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</row>
    <row r="590" ht="13.5" customHeight="1">
      <c r="A590" s="13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</row>
    <row r="591" ht="13.5" customHeight="1">
      <c r="A591" s="13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</row>
    <row r="592" ht="13.5" customHeight="1">
      <c r="A592" s="13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</row>
    <row r="593" ht="13.5" customHeight="1">
      <c r="A593" s="13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</row>
    <row r="594" ht="13.5" customHeight="1">
      <c r="A594" s="13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</row>
    <row r="595" ht="13.5" customHeight="1">
      <c r="A595" s="13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</row>
    <row r="596" ht="13.5" customHeight="1">
      <c r="A596" s="13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</row>
    <row r="597" ht="13.5" customHeight="1">
      <c r="A597" s="13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</row>
    <row r="598" ht="13.5" customHeight="1">
      <c r="A598" s="13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</row>
    <row r="599" ht="13.5" customHeight="1">
      <c r="A599" s="13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</row>
    <row r="600" ht="13.5" customHeight="1">
      <c r="A600" s="13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</row>
    <row r="601" ht="13.5" customHeight="1">
      <c r="A601" s="13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</row>
    <row r="602" ht="13.5" customHeight="1">
      <c r="A602" s="13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</row>
    <row r="603" ht="13.5" customHeight="1">
      <c r="A603" s="13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</row>
    <row r="604" ht="13.5" customHeight="1">
      <c r="A604" s="13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</row>
    <row r="605" ht="13.5" customHeight="1">
      <c r="A605" s="13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</row>
    <row r="606" ht="13.5" customHeight="1">
      <c r="A606" s="13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</row>
    <row r="607" ht="13.5" customHeight="1">
      <c r="A607" s="13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</row>
    <row r="608" ht="13.5" customHeight="1">
      <c r="A608" s="13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</row>
    <row r="609" ht="13.5" customHeight="1">
      <c r="A609" s="13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</row>
    <row r="610" ht="13.5" customHeight="1">
      <c r="A610" s="13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</row>
    <row r="611" ht="13.5" customHeight="1">
      <c r="A611" s="13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</row>
    <row r="612" ht="13.5" customHeight="1">
      <c r="A612" s="13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</row>
    <row r="613" ht="13.5" customHeight="1">
      <c r="A613" s="13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</row>
    <row r="614" ht="13.5" customHeight="1">
      <c r="A614" s="13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</row>
    <row r="615" ht="13.5" customHeight="1">
      <c r="A615" s="13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</row>
    <row r="616" ht="13.5" customHeight="1">
      <c r="A616" s="13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</row>
    <row r="617" ht="13.5" customHeight="1">
      <c r="A617" s="13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</row>
    <row r="618" ht="13.5" customHeight="1">
      <c r="A618" s="13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</row>
    <row r="619" ht="13.5" customHeight="1">
      <c r="A619" s="13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</row>
    <row r="620" ht="13.5" customHeight="1">
      <c r="A620" s="13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</row>
    <row r="621" ht="13.5" customHeight="1">
      <c r="A621" s="13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</row>
    <row r="622" ht="13.5" customHeight="1">
      <c r="A622" s="13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</row>
    <row r="623" ht="13.5" customHeight="1">
      <c r="A623" s="13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</row>
    <row r="624" ht="13.5" customHeight="1">
      <c r="A624" s="13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</row>
    <row r="625" ht="13.5" customHeight="1">
      <c r="A625" s="13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</row>
    <row r="626" ht="13.5" customHeight="1">
      <c r="A626" s="13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</row>
    <row r="627" ht="13.5" customHeight="1">
      <c r="A627" s="13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</row>
    <row r="628" ht="13.5" customHeight="1">
      <c r="A628" s="13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</row>
    <row r="629" ht="13.5" customHeight="1">
      <c r="A629" s="13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</row>
    <row r="630" ht="13.5" customHeight="1">
      <c r="A630" s="13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</row>
    <row r="631" ht="13.5" customHeight="1">
      <c r="A631" s="13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</row>
    <row r="632" ht="13.5" customHeight="1">
      <c r="A632" s="13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</row>
    <row r="633" ht="13.5" customHeight="1">
      <c r="A633" s="13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</row>
    <row r="634" ht="13.5" customHeight="1">
      <c r="A634" s="13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</row>
    <row r="635" ht="13.5" customHeight="1">
      <c r="A635" s="13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</row>
    <row r="636" ht="13.5" customHeight="1">
      <c r="A636" s="13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</row>
    <row r="637" ht="13.5" customHeight="1">
      <c r="A637" s="13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</row>
    <row r="638" ht="13.5" customHeight="1">
      <c r="A638" s="13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</row>
    <row r="639" ht="13.5" customHeight="1">
      <c r="A639" s="13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</row>
    <row r="640" ht="13.5" customHeight="1">
      <c r="A640" s="13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</row>
    <row r="641" ht="13.5" customHeight="1">
      <c r="A641" s="13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</row>
    <row r="642" ht="13.5" customHeight="1">
      <c r="A642" s="13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</row>
    <row r="643" ht="13.5" customHeight="1">
      <c r="A643" s="13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</row>
    <row r="644" ht="13.5" customHeight="1">
      <c r="A644" s="13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</row>
    <row r="645" ht="13.5" customHeight="1">
      <c r="A645" s="13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</row>
    <row r="646" ht="13.5" customHeight="1">
      <c r="A646" s="13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</row>
    <row r="647" ht="13.5" customHeight="1">
      <c r="A647" s="13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</row>
    <row r="648" ht="13.5" customHeight="1">
      <c r="A648" s="13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</row>
    <row r="649" ht="13.5" customHeight="1">
      <c r="A649" s="13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</row>
    <row r="650" ht="13.5" customHeight="1">
      <c r="A650" s="13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</row>
    <row r="651" ht="13.5" customHeight="1">
      <c r="A651" s="13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</row>
    <row r="652" ht="13.5" customHeight="1">
      <c r="A652" s="13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</row>
    <row r="653" ht="13.5" customHeight="1">
      <c r="A653" s="13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</row>
    <row r="654" ht="13.5" customHeight="1">
      <c r="A654" s="13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</row>
    <row r="655" ht="13.5" customHeight="1">
      <c r="A655" s="13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</row>
    <row r="656" ht="13.5" customHeight="1">
      <c r="A656" s="13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</row>
    <row r="657" ht="13.5" customHeight="1">
      <c r="A657" s="13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</row>
    <row r="658" ht="13.5" customHeight="1">
      <c r="A658" s="13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</row>
    <row r="659" ht="13.5" customHeight="1">
      <c r="A659" s="13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</row>
    <row r="660" ht="13.5" customHeight="1">
      <c r="A660" s="13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</row>
    <row r="661" ht="13.5" customHeight="1">
      <c r="A661" s="13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</row>
    <row r="662" ht="13.5" customHeight="1">
      <c r="A662" s="13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</row>
    <row r="663" ht="13.5" customHeight="1">
      <c r="A663" s="13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</row>
    <row r="664" ht="13.5" customHeight="1">
      <c r="A664" s="13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</row>
    <row r="665" ht="13.5" customHeight="1">
      <c r="A665" s="13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</row>
    <row r="666" ht="13.5" customHeight="1">
      <c r="A666" s="13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</row>
    <row r="667" ht="13.5" customHeight="1">
      <c r="A667" s="13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</row>
    <row r="668" ht="13.5" customHeight="1">
      <c r="A668" s="13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</row>
    <row r="669" ht="13.5" customHeight="1">
      <c r="A669" s="13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</row>
    <row r="670" ht="13.5" customHeight="1">
      <c r="A670" s="13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</row>
    <row r="671" ht="13.5" customHeight="1">
      <c r="A671" s="13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</row>
    <row r="672" ht="13.5" customHeight="1">
      <c r="A672" s="13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</row>
    <row r="673" ht="13.5" customHeight="1">
      <c r="A673" s="13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</row>
    <row r="674" ht="13.5" customHeight="1">
      <c r="A674" s="13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</row>
    <row r="675" ht="13.5" customHeight="1">
      <c r="A675" s="13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</row>
    <row r="676" ht="13.5" customHeight="1">
      <c r="A676" s="13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</row>
    <row r="677" ht="13.5" customHeight="1">
      <c r="A677" s="13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</row>
    <row r="678" ht="13.5" customHeight="1">
      <c r="A678" s="13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</row>
    <row r="679" ht="13.5" customHeight="1">
      <c r="A679" s="13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</row>
    <row r="680" ht="13.5" customHeight="1">
      <c r="A680" s="13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</row>
    <row r="681" ht="13.5" customHeight="1">
      <c r="A681" s="13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</row>
    <row r="682" ht="13.5" customHeight="1">
      <c r="A682" s="13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</row>
    <row r="683" ht="13.5" customHeight="1">
      <c r="A683" s="13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</row>
    <row r="684" ht="13.5" customHeight="1">
      <c r="A684" s="13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</row>
    <row r="685" ht="13.5" customHeight="1">
      <c r="A685" s="13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</row>
    <row r="686" ht="13.5" customHeight="1">
      <c r="A686" s="13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</row>
    <row r="687" ht="13.5" customHeight="1">
      <c r="A687" s="13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</row>
    <row r="688" ht="13.5" customHeight="1">
      <c r="A688" s="13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</row>
    <row r="689" ht="13.5" customHeight="1">
      <c r="A689" s="13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</row>
    <row r="690" ht="13.5" customHeight="1">
      <c r="A690" s="13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</row>
    <row r="691" ht="13.5" customHeight="1">
      <c r="A691" s="13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</row>
    <row r="692" ht="13.5" customHeight="1">
      <c r="A692" s="13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</row>
    <row r="693" ht="13.5" customHeight="1">
      <c r="A693" s="13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</row>
    <row r="694" ht="13.5" customHeight="1">
      <c r="A694" s="13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</row>
    <row r="695" ht="13.5" customHeight="1">
      <c r="A695" s="13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</row>
    <row r="696" ht="13.5" customHeight="1">
      <c r="A696" s="13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</row>
    <row r="697" ht="13.5" customHeight="1">
      <c r="A697" s="13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</row>
    <row r="698" ht="13.5" customHeight="1">
      <c r="A698" s="13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</row>
    <row r="699" ht="13.5" customHeight="1">
      <c r="A699" s="13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</row>
    <row r="700" ht="13.5" customHeight="1">
      <c r="A700" s="13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</row>
    <row r="701" ht="13.5" customHeight="1">
      <c r="A701" s="13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</row>
    <row r="702" ht="13.5" customHeight="1">
      <c r="A702" s="13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</row>
    <row r="703" ht="13.5" customHeight="1">
      <c r="A703" s="13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</row>
    <row r="704" ht="13.5" customHeight="1">
      <c r="A704" s="13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</row>
    <row r="705" ht="13.5" customHeight="1">
      <c r="A705" s="13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</row>
    <row r="706" ht="13.5" customHeight="1">
      <c r="A706" s="13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</row>
    <row r="707" ht="13.5" customHeight="1">
      <c r="A707" s="13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</row>
    <row r="708" ht="13.5" customHeight="1">
      <c r="A708" s="13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</row>
    <row r="709" ht="13.5" customHeight="1">
      <c r="A709" s="13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</row>
    <row r="710" ht="13.5" customHeight="1">
      <c r="A710" s="13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</row>
    <row r="711" ht="13.5" customHeight="1">
      <c r="A711" s="13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</row>
    <row r="712" ht="13.5" customHeight="1">
      <c r="A712" s="13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</row>
    <row r="713" ht="13.5" customHeight="1">
      <c r="A713" s="13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</row>
    <row r="714" ht="13.5" customHeight="1">
      <c r="A714" s="13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</row>
    <row r="715" ht="13.5" customHeight="1">
      <c r="A715" s="13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</row>
    <row r="716" ht="13.5" customHeight="1">
      <c r="A716" s="13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</row>
    <row r="717" ht="13.5" customHeight="1">
      <c r="A717" s="13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</row>
    <row r="718" ht="13.5" customHeight="1">
      <c r="A718" s="13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</row>
    <row r="719" ht="13.5" customHeight="1">
      <c r="A719" s="13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</row>
    <row r="720" ht="13.5" customHeight="1">
      <c r="A720" s="13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</row>
    <row r="721" ht="13.5" customHeight="1">
      <c r="A721" s="13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</row>
    <row r="722" ht="13.5" customHeight="1">
      <c r="A722" s="13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</row>
    <row r="723" ht="13.5" customHeight="1">
      <c r="A723" s="13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</row>
    <row r="724" ht="13.5" customHeight="1">
      <c r="A724" s="13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</row>
    <row r="725" ht="13.5" customHeight="1">
      <c r="A725" s="13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</row>
    <row r="726" ht="13.5" customHeight="1">
      <c r="A726" s="13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</row>
    <row r="727" ht="13.5" customHeight="1">
      <c r="A727" s="13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</row>
    <row r="728" ht="13.5" customHeight="1">
      <c r="A728" s="13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</row>
    <row r="729" ht="13.5" customHeight="1">
      <c r="A729" s="13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</row>
    <row r="730" ht="13.5" customHeight="1">
      <c r="A730" s="13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</row>
    <row r="731" ht="13.5" customHeight="1">
      <c r="A731" s="13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</row>
    <row r="732" ht="13.5" customHeight="1">
      <c r="A732" s="13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</row>
    <row r="733" ht="13.5" customHeight="1">
      <c r="A733" s="13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</row>
    <row r="734" ht="13.5" customHeight="1">
      <c r="A734" s="13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</row>
    <row r="735" ht="13.5" customHeight="1">
      <c r="A735" s="13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</row>
    <row r="736" ht="13.5" customHeight="1">
      <c r="A736" s="13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</row>
    <row r="737" ht="13.5" customHeight="1">
      <c r="A737" s="13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</row>
    <row r="738" ht="13.5" customHeight="1">
      <c r="A738" s="13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</row>
    <row r="739" ht="13.5" customHeight="1">
      <c r="A739" s="13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</row>
    <row r="740" ht="13.5" customHeight="1">
      <c r="A740" s="13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</row>
    <row r="741" ht="13.5" customHeight="1">
      <c r="A741" s="13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</row>
    <row r="742" ht="13.5" customHeight="1">
      <c r="A742" s="13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</row>
    <row r="743" ht="13.5" customHeight="1">
      <c r="A743" s="13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</row>
    <row r="744" ht="13.5" customHeight="1">
      <c r="A744" s="13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</row>
    <row r="745" ht="13.5" customHeight="1">
      <c r="A745" s="13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</row>
    <row r="746" ht="13.5" customHeight="1">
      <c r="A746" s="13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</row>
    <row r="747" ht="13.5" customHeight="1">
      <c r="A747" s="13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</row>
    <row r="748" ht="13.5" customHeight="1">
      <c r="A748" s="13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</row>
    <row r="749" ht="13.5" customHeight="1">
      <c r="A749" s="13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</row>
    <row r="750" ht="13.5" customHeight="1">
      <c r="A750" s="13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</row>
    <row r="751" ht="13.5" customHeight="1">
      <c r="A751" s="13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</row>
    <row r="752" ht="13.5" customHeight="1">
      <c r="A752" s="13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</row>
    <row r="753" ht="13.5" customHeight="1">
      <c r="A753" s="13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</row>
    <row r="754" ht="13.5" customHeight="1">
      <c r="A754" s="13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</row>
    <row r="755" ht="13.5" customHeight="1">
      <c r="A755" s="13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</row>
    <row r="756" ht="13.5" customHeight="1">
      <c r="A756" s="13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</row>
    <row r="757" ht="13.5" customHeight="1">
      <c r="A757" s="13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</row>
    <row r="758" ht="13.5" customHeight="1">
      <c r="A758" s="13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</row>
    <row r="759" ht="13.5" customHeight="1">
      <c r="A759" s="13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</row>
    <row r="760" ht="13.5" customHeight="1">
      <c r="A760" s="13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</row>
    <row r="761" ht="13.5" customHeight="1">
      <c r="A761" s="13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</row>
    <row r="762" ht="13.5" customHeight="1">
      <c r="A762" s="13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</row>
    <row r="763" ht="13.5" customHeight="1">
      <c r="A763" s="13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</row>
    <row r="764" ht="13.5" customHeight="1">
      <c r="A764" s="13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</row>
    <row r="765" ht="13.5" customHeight="1">
      <c r="A765" s="13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</row>
    <row r="766" ht="13.5" customHeight="1">
      <c r="A766" s="13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</row>
    <row r="767" ht="13.5" customHeight="1">
      <c r="A767" s="13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</row>
    <row r="768" ht="13.5" customHeight="1">
      <c r="A768" s="13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</row>
    <row r="769" ht="13.5" customHeight="1">
      <c r="A769" s="13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</row>
    <row r="770" ht="13.5" customHeight="1">
      <c r="A770" s="13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</row>
    <row r="771" ht="13.5" customHeight="1">
      <c r="A771" s="13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</row>
    <row r="772" ht="13.5" customHeight="1">
      <c r="A772" s="13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</row>
    <row r="773" ht="13.5" customHeight="1">
      <c r="A773" s="13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</row>
    <row r="774" ht="13.5" customHeight="1">
      <c r="A774" s="13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</row>
    <row r="775" ht="13.5" customHeight="1">
      <c r="A775" s="13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</row>
    <row r="776" ht="13.5" customHeight="1">
      <c r="A776" s="13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</row>
    <row r="777" ht="13.5" customHeight="1">
      <c r="A777" s="13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</row>
    <row r="778" ht="13.5" customHeight="1">
      <c r="A778" s="13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</row>
    <row r="779" ht="13.5" customHeight="1">
      <c r="A779" s="13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</row>
    <row r="780" ht="13.5" customHeight="1">
      <c r="A780" s="13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</row>
    <row r="781" ht="13.5" customHeight="1">
      <c r="A781" s="13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</row>
    <row r="782" ht="13.5" customHeight="1">
      <c r="A782" s="13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</row>
    <row r="783" ht="13.5" customHeight="1">
      <c r="A783" s="13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</row>
    <row r="784" ht="13.5" customHeight="1">
      <c r="A784" s="13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</row>
    <row r="785" ht="13.5" customHeight="1">
      <c r="A785" s="13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</row>
    <row r="786" ht="13.5" customHeight="1">
      <c r="A786" s="13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</row>
    <row r="787" ht="13.5" customHeight="1">
      <c r="A787" s="13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</row>
    <row r="788" ht="13.5" customHeight="1">
      <c r="A788" s="13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</row>
    <row r="789" ht="13.5" customHeight="1">
      <c r="A789" s="13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</row>
    <row r="790" ht="13.5" customHeight="1">
      <c r="A790" s="13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</row>
    <row r="791" ht="13.5" customHeight="1">
      <c r="A791" s="13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</row>
    <row r="792" ht="13.5" customHeight="1">
      <c r="A792" s="13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</row>
    <row r="793" ht="13.5" customHeight="1">
      <c r="A793" s="13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</row>
    <row r="794" ht="13.5" customHeight="1">
      <c r="A794" s="13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</row>
    <row r="795" ht="13.5" customHeight="1">
      <c r="A795" s="13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</row>
    <row r="796" ht="13.5" customHeight="1">
      <c r="A796" s="13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</row>
    <row r="797" ht="13.5" customHeight="1">
      <c r="A797" s="13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</row>
    <row r="798" ht="13.5" customHeight="1">
      <c r="A798" s="13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</row>
    <row r="799" ht="13.5" customHeight="1">
      <c r="A799" s="13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</row>
    <row r="800" ht="13.5" customHeight="1">
      <c r="A800" s="13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</row>
    <row r="801" ht="13.5" customHeight="1">
      <c r="A801" s="13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</row>
    <row r="802" ht="13.5" customHeight="1">
      <c r="A802" s="13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</row>
    <row r="803" ht="13.5" customHeight="1">
      <c r="A803" s="13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</row>
    <row r="804" ht="13.5" customHeight="1">
      <c r="A804" s="13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</row>
    <row r="805" ht="13.5" customHeight="1">
      <c r="A805" s="13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</row>
    <row r="806" ht="13.5" customHeight="1">
      <c r="A806" s="13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</row>
    <row r="807" ht="13.5" customHeight="1">
      <c r="A807" s="13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</row>
    <row r="808" ht="13.5" customHeight="1">
      <c r="A808" s="13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</row>
    <row r="809" ht="13.5" customHeight="1">
      <c r="A809" s="13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</row>
    <row r="810" ht="13.5" customHeight="1">
      <c r="A810" s="13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</row>
    <row r="811" ht="13.5" customHeight="1">
      <c r="A811" s="13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</row>
    <row r="812" ht="13.5" customHeight="1">
      <c r="A812" s="13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</row>
    <row r="813" ht="13.5" customHeight="1">
      <c r="A813" s="13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</row>
    <row r="814" ht="13.5" customHeight="1">
      <c r="A814" s="13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</row>
    <row r="815" ht="13.5" customHeight="1">
      <c r="A815" s="13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</row>
    <row r="816" ht="13.5" customHeight="1">
      <c r="A816" s="13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</row>
    <row r="817" ht="13.5" customHeight="1">
      <c r="A817" s="13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</row>
    <row r="818" ht="13.5" customHeight="1">
      <c r="A818" s="13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</row>
    <row r="819" ht="13.5" customHeight="1">
      <c r="A819" s="13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</row>
    <row r="820" ht="13.5" customHeight="1">
      <c r="A820" s="13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</row>
    <row r="821" ht="13.5" customHeight="1">
      <c r="A821" s="13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</row>
    <row r="822" ht="13.5" customHeight="1">
      <c r="A822" s="13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</row>
    <row r="823" ht="13.5" customHeight="1">
      <c r="A823" s="13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</row>
    <row r="824" ht="13.5" customHeight="1">
      <c r="A824" s="13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</row>
    <row r="825" ht="13.5" customHeight="1">
      <c r="A825" s="13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</row>
    <row r="826" ht="13.5" customHeight="1">
      <c r="A826" s="13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</row>
    <row r="827" ht="13.5" customHeight="1">
      <c r="A827" s="13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</row>
    <row r="828" ht="13.5" customHeight="1">
      <c r="A828" s="13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</row>
    <row r="829" ht="13.5" customHeight="1">
      <c r="A829" s="13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</row>
    <row r="830" ht="13.5" customHeight="1">
      <c r="A830" s="13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</row>
    <row r="831" ht="13.5" customHeight="1">
      <c r="A831" s="13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</row>
    <row r="832" ht="13.5" customHeight="1">
      <c r="A832" s="13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</row>
    <row r="833" ht="13.5" customHeight="1">
      <c r="A833" s="13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</row>
    <row r="834" ht="13.5" customHeight="1">
      <c r="A834" s="13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</row>
    <row r="835" ht="13.5" customHeight="1">
      <c r="A835" s="13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</row>
    <row r="836" ht="13.5" customHeight="1">
      <c r="A836" s="13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</row>
    <row r="837" ht="13.5" customHeight="1">
      <c r="A837" s="13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</row>
    <row r="838" ht="13.5" customHeight="1">
      <c r="A838" s="13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</row>
    <row r="839" ht="13.5" customHeight="1">
      <c r="A839" s="13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</row>
    <row r="840" ht="13.5" customHeight="1">
      <c r="A840" s="13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</row>
    <row r="841" ht="13.5" customHeight="1">
      <c r="A841" s="13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</row>
    <row r="842" ht="13.5" customHeight="1">
      <c r="A842" s="13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</row>
    <row r="843" ht="13.5" customHeight="1">
      <c r="A843" s="13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</row>
    <row r="844" ht="13.5" customHeight="1">
      <c r="A844" s="13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</row>
    <row r="845" ht="13.5" customHeight="1">
      <c r="A845" s="13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</row>
    <row r="846" ht="13.5" customHeight="1">
      <c r="A846" s="13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</row>
    <row r="847" ht="13.5" customHeight="1">
      <c r="A847" s="13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</row>
    <row r="848" ht="13.5" customHeight="1">
      <c r="A848" s="13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</row>
    <row r="849" ht="13.5" customHeight="1">
      <c r="A849" s="13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</row>
    <row r="850" ht="13.5" customHeight="1">
      <c r="A850" s="13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</row>
    <row r="851" ht="13.5" customHeight="1">
      <c r="A851" s="13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</row>
    <row r="852" ht="13.5" customHeight="1">
      <c r="A852" s="13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</row>
    <row r="853" ht="13.5" customHeight="1">
      <c r="A853" s="13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</row>
    <row r="854" ht="13.5" customHeight="1">
      <c r="A854" s="13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</row>
    <row r="855" ht="13.5" customHeight="1">
      <c r="A855" s="13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</row>
    <row r="856" ht="13.5" customHeight="1">
      <c r="A856" s="13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</row>
    <row r="857" ht="13.5" customHeight="1">
      <c r="A857" s="13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</row>
    <row r="858" ht="13.5" customHeight="1">
      <c r="A858" s="13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</row>
    <row r="859" ht="13.5" customHeight="1">
      <c r="A859" s="13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</row>
    <row r="860" ht="13.5" customHeight="1">
      <c r="A860" s="13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</row>
    <row r="861" ht="13.5" customHeight="1">
      <c r="A861" s="13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</row>
    <row r="862" ht="13.5" customHeight="1">
      <c r="A862" s="13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</row>
    <row r="863" ht="13.5" customHeight="1">
      <c r="A863" s="13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</row>
    <row r="864" ht="13.5" customHeight="1">
      <c r="A864" s="13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</row>
    <row r="865" ht="13.5" customHeight="1">
      <c r="A865" s="13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</row>
    <row r="866" ht="13.5" customHeight="1">
      <c r="A866" s="13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</row>
    <row r="867" ht="13.5" customHeight="1">
      <c r="A867" s="13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</row>
    <row r="868" ht="13.5" customHeight="1">
      <c r="A868" s="13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</row>
    <row r="869" ht="13.5" customHeight="1">
      <c r="A869" s="13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</row>
    <row r="870" ht="13.5" customHeight="1">
      <c r="A870" s="13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</row>
    <row r="871" ht="13.5" customHeight="1">
      <c r="A871" s="13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</row>
    <row r="872" ht="13.5" customHeight="1">
      <c r="A872" s="13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</row>
    <row r="873" ht="13.5" customHeight="1">
      <c r="A873" s="13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</row>
    <row r="874" ht="13.5" customHeight="1">
      <c r="A874" s="13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</row>
    <row r="875" ht="13.5" customHeight="1">
      <c r="A875" s="13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</row>
    <row r="876" ht="13.5" customHeight="1">
      <c r="A876" s="13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</row>
    <row r="877" ht="13.5" customHeight="1">
      <c r="A877" s="13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</row>
    <row r="878" ht="13.5" customHeight="1">
      <c r="A878" s="13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</row>
    <row r="879" ht="13.5" customHeight="1">
      <c r="A879" s="13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</row>
    <row r="880" ht="13.5" customHeight="1">
      <c r="A880" s="13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</row>
    <row r="881" ht="13.5" customHeight="1">
      <c r="A881" s="13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</row>
    <row r="882" ht="13.5" customHeight="1">
      <c r="A882" s="13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</row>
    <row r="883" ht="13.5" customHeight="1">
      <c r="A883" s="13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</row>
    <row r="884" ht="13.5" customHeight="1">
      <c r="A884" s="13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</row>
    <row r="885" ht="13.5" customHeight="1">
      <c r="A885" s="13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</row>
    <row r="886" ht="13.5" customHeight="1">
      <c r="A886" s="13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</row>
    <row r="887" ht="13.5" customHeight="1">
      <c r="A887" s="13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</row>
    <row r="888" ht="13.5" customHeight="1">
      <c r="A888" s="13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</row>
    <row r="889" ht="13.5" customHeight="1">
      <c r="A889" s="13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</row>
    <row r="890" ht="13.5" customHeight="1">
      <c r="A890" s="13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</row>
    <row r="891" ht="13.5" customHeight="1">
      <c r="A891" s="13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</row>
    <row r="892" ht="13.5" customHeight="1">
      <c r="A892" s="13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</row>
    <row r="893" ht="13.5" customHeight="1">
      <c r="A893" s="13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</row>
    <row r="894" ht="13.5" customHeight="1">
      <c r="A894" s="13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</row>
    <row r="895" ht="13.5" customHeight="1">
      <c r="A895" s="13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</row>
    <row r="896" ht="13.5" customHeight="1">
      <c r="A896" s="13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</row>
    <row r="897" ht="13.5" customHeight="1">
      <c r="A897" s="13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</row>
    <row r="898" ht="13.5" customHeight="1">
      <c r="A898" s="13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</row>
    <row r="899" ht="13.5" customHeight="1">
      <c r="A899" s="13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</row>
    <row r="900" ht="13.5" customHeight="1">
      <c r="A900" s="13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</row>
    <row r="901" ht="13.5" customHeight="1">
      <c r="A901" s="13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</row>
    <row r="902" ht="13.5" customHeight="1">
      <c r="A902" s="13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</row>
    <row r="903" ht="13.5" customHeight="1">
      <c r="A903" s="13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</row>
    <row r="904" ht="13.5" customHeight="1">
      <c r="A904" s="13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</row>
    <row r="905" ht="13.5" customHeight="1">
      <c r="A905" s="13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</row>
    <row r="906" ht="13.5" customHeight="1">
      <c r="A906" s="13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</row>
    <row r="907" ht="13.5" customHeight="1">
      <c r="A907" s="13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</row>
    <row r="908" ht="13.5" customHeight="1">
      <c r="A908" s="13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</row>
    <row r="909" ht="13.5" customHeight="1">
      <c r="A909" s="13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</row>
    <row r="910" ht="13.5" customHeight="1">
      <c r="A910" s="13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</row>
    <row r="911" ht="13.5" customHeight="1">
      <c r="A911" s="13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</row>
    <row r="912" ht="13.5" customHeight="1">
      <c r="A912" s="13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</row>
    <row r="913" ht="13.5" customHeight="1">
      <c r="A913" s="13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</row>
    <row r="914" ht="13.5" customHeight="1">
      <c r="A914" s="13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</row>
    <row r="915" ht="13.5" customHeight="1">
      <c r="A915" s="13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</row>
    <row r="916" ht="13.5" customHeight="1">
      <c r="A916" s="13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</row>
    <row r="917" ht="13.5" customHeight="1">
      <c r="A917" s="13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</row>
    <row r="918" ht="13.5" customHeight="1">
      <c r="A918" s="13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</row>
    <row r="919" ht="13.5" customHeight="1">
      <c r="A919" s="13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</row>
    <row r="920" ht="13.5" customHeight="1">
      <c r="A920" s="13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</row>
    <row r="921" ht="13.5" customHeight="1">
      <c r="A921" s="13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</row>
    <row r="922" ht="13.5" customHeight="1">
      <c r="A922" s="13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</row>
    <row r="923" ht="13.5" customHeight="1">
      <c r="A923" s="13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</row>
    <row r="924" ht="13.5" customHeight="1">
      <c r="A924" s="13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</row>
    <row r="925" ht="13.5" customHeight="1">
      <c r="A925" s="13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</row>
    <row r="926" ht="13.5" customHeight="1">
      <c r="A926" s="13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</row>
    <row r="927" ht="13.5" customHeight="1">
      <c r="A927" s="13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</row>
    <row r="928" ht="13.5" customHeight="1">
      <c r="A928" s="13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</row>
    <row r="929" ht="13.5" customHeight="1">
      <c r="A929" s="13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</row>
    <row r="930" ht="13.5" customHeight="1">
      <c r="A930" s="13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</row>
    <row r="931" ht="13.5" customHeight="1">
      <c r="A931" s="13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</row>
    <row r="932" ht="13.5" customHeight="1">
      <c r="A932" s="13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</row>
    <row r="933" ht="13.5" customHeight="1">
      <c r="A933" s="13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</row>
    <row r="934" ht="13.5" customHeight="1">
      <c r="A934" s="13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</row>
    <row r="935" ht="13.5" customHeight="1">
      <c r="A935" s="13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</row>
    <row r="936" ht="13.5" customHeight="1">
      <c r="A936" s="13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</row>
    <row r="937" ht="13.5" customHeight="1">
      <c r="A937" s="13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</row>
    <row r="938" ht="13.5" customHeight="1">
      <c r="A938" s="13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</row>
    <row r="939" ht="13.5" customHeight="1">
      <c r="A939" s="13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</row>
    <row r="940" ht="13.5" customHeight="1">
      <c r="A940" s="13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</row>
    <row r="941" ht="13.5" customHeight="1">
      <c r="A941" s="13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</row>
    <row r="942" ht="13.5" customHeight="1">
      <c r="A942" s="13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</row>
    <row r="943" ht="13.5" customHeight="1">
      <c r="A943" s="13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</row>
    <row r="944" ht="13.5" customHeight="1">
      <c r="A944" s="13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</row>
    <row r="945" ht="13.5" customHeight="1">
      <c r="A945" s="13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</row>
    <row r="946" ht="13.5" customHeight="1">
      <c r="A946" s="13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</row>
    <row r="947" ht="13.5" customHeight="1">
      <c r="A947" s="13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</row>
    <row r="948" ht="13.5" customHeight="1">
      <c r="A948" s="13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</row>
    <row r="949" ht="13.5" customHeight="1">
      <c r="A949" s="13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</row>
    <row r="950" ht="13.5" customHeight="1">
      <c r="A950" s="13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</row>
    <row r="951" ht="13.5" customHeight="1">
      <c r="A951" s="13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</row>
    <row r="952" ht="13.5" customHeight="1">
      <c r="A952" s="13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</row>
    <row r="953" ht="13.5" customHeight="1">
      <c r="A953" s="13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</row>
    <row r="954" ht="13.5" customHeight="1">
      <c r="A954" s="13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</row>
    <row r="955" ht="13.5" customHeight="1">
      <c r="A955" s="13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</row>
    <row r="956" ht="13.5" customHeight="1">
      <c r="A956" s="13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</row>
    <row r="957" ht="13.5" customHeight="1">
      <c r="A957" s="13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</row>
    <row r="958" ht="13.5" customHeight="1">
      <c r="A958" s="13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</row>
    <row r="959" ht="13.5" customHeight="1">
      <c r="A959" s="13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</row>
    <row r="960" ht="13.5" customHeight="1">
      <c r="A960" s="13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</row>
    <row r="961" ht="13.5" customHeight="1">
      <c r="A961" s="13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</row>
    <row r="962" ht="13.5" customHeight="1">
      <c r="A962" s="13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</row>
    <row r="963" ht="13.5" customHeight="1">
      <c r="A963" s="13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</row>
    <row r="964" ht="13.5" customHeight="1">
      <c r="A964" s="13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</row>
    <row r="965" ht="13.5" customHeight="1">
      <c r="A965" s="13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</row>
    <row r="966" ht="13.5" customHeight="1">
      <c r="A966" s="13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</row>
    <row r="967" ht="13.5" customHeight="1">
      <c r="A967" s="13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</row>
    <row r="968" ht="13.5" customHeight="1">
      <c r="A968" s="13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</row>
    <row r="969" ht="13.5" customHeight="1">
      <c r="A969" s="13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</row>
    <row r="970" ht="13.5" customHeight="1">
      <c r="A970" s="13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</row>
    <row r="971" ht="13.5" customHeight="1">
      <c r="A971" s="13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</row>
    <row r="972" ht="13.5" customHeight="1">
      <c r="A972" s="13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</row>
    <row r="973" ht="13.5" customHeight="1">
      <c r="A973" s="13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</row>
    <row r="974" ht="13.5" customHeight="1">
      <c r="A974" s="13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</row>
    <row r="975" ht="13.5" customHeight="1">
      <c r="A975" s="13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</row>
    <row r="976" ht="13.5" customHeight="1">
      <c r="A976" s="13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</row>
    <row r="977" ht="13.5" customHeight="1">
      <c r="A977" s="13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</row>
    <row r="978" ht="13.5" customHeight="1">
      <c r="A978" s="13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</row>
    <row r="979" ht="13.5" customHeight="1">
      <c r="A979" s="13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</row>
    <row r="980" ht="13.5" customHeight="1">
      <c r="A980" s="13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</row>
    <row r="981" ht="13.5" customHeight="1">
      <c r="A981" s="13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</row>
    <row r="982" ht="13.5" customHeight="1">
      <c r="A982" s="13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</row>
    <row r="983" ht="13.5" customHeight="1">
      <c r="A983" s="13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</row>
    <row r="984" ht="13.5" customHeight="1">
      <c r="A984" s="13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</row>
    <row r="985" ht="13.5" customHeight="1">
      <c r="A985" s="13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</row>
    <row r="986" ht="13.5" customHeight="1">
      <c r="A986" s="13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</row>
    <row r="987" ht="13.5" customHeight="1">
      <c r="A987" s="13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</row>
    <row r="988" ht="13.5" customHeight="1">
      <c r="A988" s="13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</row>
    <row r="989" ht="13.5" customHeight="1">
      <c r="A989" s="13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</row>
    <row r="990" ht="13.5" customHeight="1">
      <c r="A990" s="13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</row>
    <row r="991" ht="13.5" customHeight="1">
      <c r="A991" s="13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</row>
    <row r="992" ht="13.5" customHeight="1">
      <c r="A992" s="13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</row>
    <row r="993" ht="13.5" customHeight="1">
      <c r="A993" s="13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</row>
    <row r="994" ht="13.5" customHeight="1">
      <c r="A994" s="13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</row>
    <row r="995" ht="13.5" customHeight="1">
      <c r="A995" s="13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</row>
    <row r="996" ht="13.5" customHeight="1">
      <c r="A996" s="13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</row>
    <row r="997" ht="13.5" customHeight="1">
      <c r="A997" s="13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</row>
    <row r="998" ht="13.5" customHeight="1">
      <c r="A998" s="13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</row>
    <row r="999" ht="13.5" customHeight="1">
      <c r="A999" s="13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</row>
    <row r="1000" ht="13.5" customHeight="1">
      <c r="A1000" s="13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</row>
  </sheetData>
  <mergeCells count="19">
    <mergeCell ref="A3:N3"/>
    <mergeCell ref="A12:N12"/>
    <mergeCell ref="A20:N20"/>
    <mergeCell ref="A28:N28"/>
    <mergeCell ref="A36:N36"/>
    <mergeCell ref="A43:N43"/>
    <mergeCell ref="A49:N49"/>
    <mergeCell ref="A77:N77"/>
    <mergeCell ref="A83:N83"/>
    <mergeCell ref="A89:N89"/>
    <mergeCell ref="A93:I93"/>
    <mergeCell ref="A99:N99"/>
    <mergeCell ref="A56:N56"/>
    <mergeCell ref="A63:N63"/>
    <mergeCell ref="A70:N70"/>
    <mergeCell ref="O70:U70"/>
    <mergeCell ref="V70:AB70"/>
    <mergeCell ref="AC70:AI70"/>
    <mergeCell ref="AJ70:AP70"/>
  </mergeCells>
  <hyperlinks>
    <hyperlink display="Indice" location="Indice!A1" ref="A1"/>
  </hyperlink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13"/>
    <col customWidth="1" min="2" max="2" width="23.88"/>
    <col customWidth="1" min="3" max="4" width="11.63"/>
    <col customWidth="1" min="5" max="5" width="17.5"/>
    <col customWidth="1" min="6" max="6" width="13.88"/>
    <col customWidth="1" min="7" max="22" width="11.63"/>
    <col customWidth="1" min="23" max="26" width="8.0"/>
  </cols>
  <sheetData>
    <row r="1" ht="13.5" customHeight="1">
      <c r="A1" s="3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ht="13.5" customHeight="1">
      <c r="A2" s="11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ht="13.5" customHeight="1">
      <c r="A3" s="12" t="s">
        <v>63</v>
      </c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ht="13.5" customHeight="1">
      <c r="A4" s="11"/>
      <c r="B4" s="10">
        <v>2003.0</v>
      </c>
      <c r="C4" s="10">
        <v>2004.0</v>
      </c>
      <c r="D4" s="10">
        <v>2005.0</v>
      </c>
      <c r="E4" s="10">
        <v>2006.0</v>
      </c>
      <c r="F4" s="10">
        <v>2007.0</v>
      </c>
      <c r="G4" s="10">
        <v>2008.0</v>
      </c>
      <c r="H4" s="10">
        <v>2009.0</v>
      </c>
      <c r="I4" s="10">
        <v>2010.0</v>
      </c>
      <c r="J4" s="10">
        <v>2011.0</v>
      </c>
      <c r="K4" s="10">
        <v>2012.0</v>
      </c>
      <c r="L4" s="10">
        <v>2013.0</v>
      </c>
      <c r="M4" s="10">
        <v>2014.0</v>
      </c>
      <c r="N4" s="10">
        <v>2015.0</v>
      </c>
      <c r="O4" s="10">
        <v>2016.0</v>
      </c>
      <c r="P4" s="10">
        <v>2017.0</v>
      </c>
      <c r="Q4" s="10">
        <v>2018.0</v>
      </c>
      <c r="R4" s="10">
        <v>2019.0</v>
      </c>
      <c r="S4" s="10">
        <v>2020.0</v>
      </c>
      <c r="T4" s="10">
        <v>2021.0</v>
      </c>
      <c r="U4" s="10">
        <v>2022.0</v>
      </c>
      <c r="V4" s="10">
        <v>2023.0</v>
      </c>
      <c r="W4" s="10"/>
      <c r="X4" s="10"/>
      <c r="Y4" s="10"/>
      <c r="Z4" s="10"/>
    </row>
    <row r="5" ht="13.5" customHeight="1">
      <c r="A5" s="13" t="s">
        <v>64</v>
      </c>
      <c r="B5" s="31">
        <v>7827.2</v>
      </c>
      <c r="C5" s="31">
        <v>8212.5</v>
      </c>
      <c r="D5" s="31">
        <v>8552.9</v>
      </c>
      <c r="E5" s="31">
        <v>8612.5</v>
      </c>
      <c r="F5" s="31">
        <v>8802.4</v>
      </c>
      <c r="G5" s="31">
        <v>8977.0</v>
      </c>
      <c r="H5" s="31">
        <v>8768.8</v>
      </c>
      <c r="I5" s="31">
        <v>8680.1</v>
      </c>
      <c r="J5" s="31">
        <v>8398.6</v>
      </c>
      <c r="K5" s="31">
        <v>8320.5</v>
      </c>
      <c r="L5" s="31">
        <v>8227.1</v>
      </c>
      <c r="M5" s="31">
        <v>8221.2</v>
      </c>
      <c r="N5" s="31">
        <v>8413.6</v>
      </c>
      <c r="O5" s="31">
        <v>8290.3</v>
      </c>
      <c r="P5" s="31">
        <v>8489.3</v>
      </c>
      <c r="Q5" s="31">
        <v>8550.4</v>
      </c>
      <c r="R5" s="31">
        <v>8668.6</v>
      </c>
      <c r="S5" s="31">
        <v>8115.8</v>
      </c>
      <c r="T5" s="31">
        <v>8772.5</v>
      </c>
      <c r="U5" s="31">
        <v>9661.908835011865</v>
      </c>
      <c r="V5" s="31">
        <v>10194.00555539262</v>
      </c>
      <c r="W5" s="10"/>
      <c r="X5" s="10"/>
      <c r="Y5" s="10"/>
      <c r="Z5" s="10"/>
    </row>
    <row r="6" ht="13.5" customHeight="1">
      <c r="A6" s="13" t="s">
        <v>32</v>
      </c>
      <c r="B6" s="31">
        <v>26391.0</v>
      </c>
      <c r="C6" s="31">
        <v>27561.5</v>
      </c>
      <c r="D6" s="31">
        <v>28312.7</v>
      </c>
      <c r="E6" s="31">
        <v>29069.5</v>
      </c>
      <c r="F6" s="31">
        <v>29885.4</v>
      </c>
      <c r="G6" s="31">
        <v>30587.5</v>
      </c>
      <c r="H6" s="31">
        <v>29876.8</v>
      </c>
      <c r="I6" s="31">
        <v>29719.8</v>
      </c>
      <c r="J6" s="31">
        <v>29888.7</v>
      </c>
      <c r="K6" s="31">
        <v>29359.5</v>
      </c>
      <c r="L6" s="31">
        <v>28888.1</v>
      </c>
      <c r="M6" s="31">
        <v>28622.4</v>
      </c>
      <c r="N6" s="31">
        <v>28872.4</v>
      </c>
      <c r="O6" s="31">
        <v>29333.4</v>
      </c>
      <c r="P6" s="31">
        <v>29909.9</v>
      </c>
      <c r="Q6" s="31">
        <v>29860.7</v>
      </c>
      <c r="R6" s="31">
        <v>30047.2</v>
      </c>
      <c r="S6" s="31">
        <v>28112.4</v>
      </c>
      <c r="T6" s="31">
        <v>30311.9</v>
      </c>
      <c r="U6" s="31">
        <v>33361.92869430768</v>
      </c>
      <c r="V6" s="31">
        <v>35388.9</v>
      </c>
      <c r="W6" s="10"/>
      <c r="X6" s="10"/>
      <c r="Y6" s="10"/>
      <c r="Z6" s="10"/>
    </row>
    <row r="7" ht="13.5" customHeight="1">
      <c r="A7" s="13" t="s">
        <v>65</v>
      </c>
      <c r="B7" s="31">
        <v>302949.3</v>
      </c>
      <c r="C7" s="31">
        <v>311964.6</v>
      </c>
      <c r="D7" s="31">
        <v>321215.7</v>
      </c>
      <c r="E7" s="31">
        <v>332385.7</v>
      </c>
      <c r="F7" s="31">
        <v>342938.0</v>
      </c>
      <c r="G7" s="31">
        <v>347507.4</v>
      </c>
      <c r="H7" s="31">
        <v>338280.6</v>
      </c>
      <c r="I7" s="31">
        <v>338105.5</v>
      </c>
      <c r="J7" s="31">
        <v>341418.5</v>
      </c>
      <c r="K7" s="31">
        <v>340222.2</v>
      </c>
      <c r="L7" s="31">
        <v>334772.9</v>
      </c>
      <c r="M7" s="31">
        <v>332814.0</v>
      </c>
      <c r="N7" s="31">
        <v>340215.0</v>
      </c>
      <c r="O7" s="31">
        <v>343421.0</v>
      </c>
      <c r="P7" s="31">
        <v>349841.0</v>
      </c>
      <c r="Q7" s="31">
        <v>354094.1</v>
      </c>
      <c r="R7" s="31">
        <v>358268.2</v>
      </c>
      <c r="S7" s="31">
        <v>335892.8</v>
      </c>
      <c r="T7" s="31">
        <v>364699.6</v>
      </c>
      <c r="U7" s="31">
        <v>400492.8881298963</v>
      </c>
      <c r="V7" s="31">
        <v>426892.3999999999</v>
      </c>
      <c r="W7" s="10"/>
      <c r="X7" s="10"/>
      <c r="Y7" s="10"/>
      <c r="Z7" s="10"/>
    </row>
    <row r="8" ht="13.5" customHeight="1">
      <c r="A8" s="13" t="s">
        <v>66</v>
      </c>
      <c r="B8" s="31">
        <v>1261478.1</v>
      </c>
      <c r="C8" s="31">
        <v>1310293.2</v>
      </c>
      <c r="D8" s="31">
        <v>1346105.1</v>
      </c>
      <c r="E8" s="31">
        <v>1391185.6</v>
      </c>
      <c r="F8" s="31">
        <v>1449716.7</v>
      </c>
      <c r="G8" s="31">
        <v>1477269.4</v>
      </c>
      <c r="H8" s="31">
        <v>1425157.3</v>
      </c>
      <c r="I8" s="31">
        <v>1449430.3</v>
      </c>
      <c r="J8" s="31">
        <v>1480875.0</v>
      </c>
      <c r="K8" s="31">
        <v>1458006.8</v>
      </c>
      <c r="L8" s="31">
        <v>1451514.3</v>
      </c>
      <c r="M8" s="31">
        <v>1462744.4</v>
      </c>
      <c r="N8" s="31">
        <v>1488048.7</v>
      </c>
      <c r="O8" s="31">
        <v>1522753.6</v>
      </c>
      <c r="P8" s="31">
        <v>1557795.7</v>
      </c>
      <c r="Q8" s="31">
        <v>1589576.2</v>
      </c>
      <c r="R8" s="31">
        <v>1611368.0</v>
      </c>
      <c r="S8" s="31">
        <v>1502860.4</v>
      </c>
      <c r="T8" s="31">
        <v>1637288.2</v>
      </c>
      <c r="U8" s="31">
        <v>1792583.9</v>
      </c>
      <c r="V8" s="31">
        <v>1910056.4000000001</v>
      </c>
      <c r="W8" s="10"/>
      <c r="X8" s="10"/>
      <c r="Y8" s="10"/>
      <c r="Z8" s="10"/>
    </row>
    <row r="9" ht="13.5" customHeight="1">
      <c r="A9" s="1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ht="13.5" customHeight="1">
      <c r="A10" s="12" t="s">
        <v>67</v>
      </c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ht="13.5" customHeight="1">
      <c r="A11" s="13"/>
      <c r="B11" s="10" t="s">
        <v>68</v>
      </c>
      <c r="C11" s="10" t="s">
        <v>69</v>
      </c>
      <c r="D11" s="10" t="s">
        <v>70</v>
      </c>
      <c r="E11" s="10" t="s">
        <v>71</v>
      </c>
      <c r="F11" s="10" t="s">
        <v>72</v>
      </c>
      <c r="G11" s="10" t="s">
        <v>73</v>
      </c>
      <c r="H11" s="10" t="s">
        <v>74</v>
      </c>
      <c r="I11" s="10" t="s">
        <v>75</v>
      </c>
      <c r="J11" s="10" t="s">
        <v>76</v>
      </c>
      <c r="K11" s="10" t="s">
        <v>77</v>
      </c>
      <c r="L11" s="10" t="s">
        <v>78</v>
      </c>
      <c r="M11" s="10" t="s">
        <v>79</v>
      </c>
      <c r="N11" s="10" t="s">
        <v>80</v>
      </c>
      <c r="O11" s="10" t="s">
        <v>81</v>
      </c>
      <c r="P11" s="10" t="s">
        <v>82</v>
      </c>
      <c r="Q11" s="10" t="s">
        <v>83</v>
      </c>
      <c r="R11" s="10" t="s">
        <v>84</v>
      </c>
      <c r="S11" s="10" t="s">
        <v>85</v>
      </c>
      <c r="T11" s="10" t="s">
        <v>86</v>
      </c>
      <c r="U11" s="10" t="s">
        <v>87</v>
      </c>
      <c r="V11" s="10"/>
      <c r="W11" s="10"/>
      <c r="X11" s="10"/>
      <c r="Y11" s="10"/>
      <c r="Z11" s="10"/>
    </row>
    <row r="12" ht="13.5" customHeight="1">
      <c r="A12" s="13" t="s">
        <v>64</v>
      </c>
      <c r="B12" s="32">
        <v>4.92257767784136</v>
      </c>
      <c r="C12" s="32">
        <v>4.1449010654490195</v>
      </c>
      <c r="D12" s="32">
        <v>0.6968396684165583</v>
      </c>
      <c r="E12" s="32">
        <v>2.2049346879535534</v>
      </c>
      <c r="F12" s="32">
        <v>1.9835499409251725</v>
      </c>
      <c r="G12" s="32">
        <v>-2.319260331959441</v>
      </c>
      <c r="H12" s="32">
        <v>-1.011540917799465</v>
      </c>
      <c r="I12" s="32">
        <v>-3.2430501952742503</v>
      </c>
      <c r="J12" s="32">
        <v>-0.9299168909103912</v>
      </c>
      <c r="K12" s="32">
        <v>-1.1225286941890573</v>
      </c>
      <c r="L12" s="32">
        <v>-0.07171421278455625</v>
      </c>
      <c r="M12" s="32">
        <v>2.3402909550917173</v>
      </c>
      <c r="N12" s="32">
        <v>-1.465484453741567</v>
      </c>
      <c r="O12" s="32">
        <v>2.4003956431009783</v>
      </c>
      <c r="P12" s="32">
        <v>0.7197295418938978</v>
      </c>
      <c r="Q12" s="32">
        <v>1.3823914670658866</v>
      </c>
      <c r="R12" s="32">
        <v>-6.377038968230181</v>
      </c>
      <c r="S12" s="32">
        <v>8.091623746272703</v>
      </c>
      <c r="T12" s="32">
        <v>10.138601710024119</v>
      </c>
      <c r="U12" s="32">
        <v>5.5071593974535915</v>
      </c>
      <c r="V12" s="10"/>
      <c r="W12" s="10"/>
      <c r="X12" s="10"/>
      <c r="Y12" s="10"/>
      <c r="Z12" s="10"/>
    </row>
    <row r="13" ht="13.5" customHeight="1">
      <c r="A13" s="13" t="s">
        <v>32</v>
      </c>
      <c r="B13" s="32">
        <v>4.435224129438069</v>
      </c>
      <c r="C13" s="32">
        <v>2.7255410627142993</v>
      </c>
      <c r="D13" s="32">
        <v>2.6730054004033406</v>
      </c>
      <c r="E13" s="32">
        <v>2.8067218218407675</v>
      </c>
      <c r="F13" s="32">
        <v>2.349307688704158</v>
      </c>
      <c r="G13" s="32">
        <v>-2.3234981610134753</v>
      </c>
      <c r="H13" s="32">
        <v>-0.5254913511487018</v>
      </c>
      <c r="I13" s="32">
        <v>0.5683079966890716</v>
      </c>
      <c r="J13" s="32">
        <v>-1.77056881028615</v>
      </c>
      <c r="K13" s="32">
        <v>-1.6056131746112925</v>
      </c>
      <c r="L13" s="32">
        <v>-0.9197558856414787</v>
      </c>
      <c r="M13" s="32">
        <v>0.87344177986472</v>
      </c>
      <c r="N13" s="32">
        <v>1.5966805669081765</v>
      </c>
      <c r="O13" s="32">
        <v>1.9653364424171826</v>
      </c>
      <c r="P13" s="32">
        <v>-0.16449403040465427</v>
      </c>
      <c r="Q13" s="32">
        <v>0.6245667382211479</v>
      </c>
      <c r="R13" s="32">
        <v>-6.439202321680554</v>
      </c>
      <c r="S13" s="32">
        <v>7.823949573853525</v>
      </c>
      <c r="T13" s="32">
        <v>10.062149500056677</v>
      </c>
      <c r="U13" s="32">
        <v>6.07570181048365</v>
      </c>
      <c r="V13" s="10"/>
      <c r="W13" s="10"/>
      <c r="X13" s="10"/>
      <c r="Y13" s="10"/>
      <c r="Z13" s="10"/>
    </row>
    <row r="14" ht="13.5" customHeight="1">
      <c r="A14" s="13" t="s">
        <v>65</v>
      </c>
      <c r="B14" s="32">
        <v>2.9758444729860685</v>
      </c>
      <c r="C14" s="32">
        <v>2.9654326163930165</v>
      </c>
      <c r="D14" s="32">
        <v>3.4774140865468297</v>
      </c>
      <c r="E14" s="32">
        <v>3.1747153984061214</v>
      </c>
      <c r="F14" s="32">
        <v>1.3324274358630532</v>
      </c>
      <c r="G14" s="32">
        <v>-2.6551377035424366</v>
      </c>
      <c r="H14" s="32">
        <v>-0.051761762276640866</v>
      </c>
      <c r="I14" s="32">
        <v>0.9798716672754466</v>
      </c>
      <c r="J14" s="32">
        <v>-0.3503910889421462</v>
      </c>
      <c r="K14" s="32">
        <v>-1.6016885435459471</v>
      </c>
      <c r="L14" s="32">
        <v>-0.5851429431713342</v>
      </c>
      <c r="M14" s="32">
        <v>2.2237646252861936</v>
      </c>
      <c r="N14" s="32">
        <v>0.9423452816601099</v>
      </c>
      <c r="O14" s="32">
        <v>1.8694255738583365</v>
      </c>
      <c r="P14" s="32">
        <v>1.2157237144874387</v>
      </c>
      <c r="Q14" s="32">
        <v>1.1788109431927865</v>
      </c>
      <c r="R14" s="32">
        <v>-6.24543289077846</v>
      </c>
      <c r="S14" s="32">
        <v>8.576188593503616</v>
      </c>
      <c r="T14" s="32">
        <v>9.814457742727512</v>
      </c>
      <c r="U14" s="32">
        <v>6.591755472457024</v>
      </c>
      <c r="V14" s="10"/>
      <c r="W14" s="10"/>
      <c r="X14" s="10"/>
      <c r="Y14" s="10"/>
      <c r="Z14" s="10"/>
    </row>
    <row r="15" ht="13.5" customHeight="1">
      <c r="A15" s="13" t="s">
        <v>66</v>
      </c>
      <c r="B15" s="32">
        <v>3.8696747886467335</v>
      </c>
      <c r="C15" s="32">
        <v>2.7331211060242424</v>
      </c>
      <c r="D15" s="32">
        <v>3.348958413425507</v>
      </c>
      <c r="E15" s="32">
        <v>4.2072819040105</v>
      </c>
      <c r="F15" s="32">
        <v>1.9005575365172973</v>
      </c>
      <c r="G15" s="32">
        <v>-3.527596252924468</v>
      </c>
      <c r="H15" s="32">
        <v>1.7031804138392346</v>
      </c>
      <c r="I15" s="32">
        <v>2.1694523703554154</v>
      </c>
      <c r="J15" s="32">
        <v>-1.5442356714780061</v>
      </c>
      <c r="K15" s="32">
        <v>-0.4452997064211104</v>
      </c>
      <c r="L15" s="32">
        <v>0.7736816647276186</v>
      </c>
      <c r="M15" s="32">
        <v>1.729919458245746</v>
      </c>
      <c r="N15" s="32">
        <v>2.3322422176102293</v>
      </c>
      <c r="O15" s="32">
        <v>2.3012324515272695</v>
      </c>
      <c r="P15" s="32">
        <v>2.0400942177462724</v>
      </c>
      <c r="Q15" s="32">
        <v>1.3709188650408777</v>
      </c>
      <c r="R15" s="32">
        <v>-6.733880777078866</v>
      </c>
      <c r="S15" s="32">
        <v>8.944796203293421</v>
      </c>
      <c r="T15" s="32">
        <v>9.484933684857651</v>
      </c>
      <c r="U15" s="32">
        <v>6.553249753052029</v>
      </c>
      <c r="V15" s="10"/>
      <c r="W15" s="10"/>
      <c r="X15" s="10"/>
      <c r="Y15" s="10"/>
      <c r="Z15" s="10"/>
    </row>
    <row r="16" ht="13.5" customHeight="1">
      <c r="A16" s="13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ht="13.5" customHeight="1">
      <c r="A17" s="12" t="s">
        <v>88</v>
      </c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ht="13.5" customHeight="1">
      <c r="A18" s="13"/>
      <c r="B18" s="10">
        <v>2003.0</v>
      </c>
      <c r="C18" s="10">
        <v>2004.0</v>
      </c>
      <c r="D18" s="10">
        <v>2005.0</v>
      </c>
      <c r="E18" s="10">
        <v>2006.0</v>
      </c>
      <c r="F18" s="10">
        <v>2007.0</v>
      </c>
      <c r="G18" s="10">
        <v>2008.0</v>
      </c>
      <c r="H18" s="10">
        <v>2009.0</v>
      </c>
      <c r="I18" s="10">
        <v>2010.0</v>
      </c>
      <c r="J18" s="10">
        <v>2011.0</v>
      </c>
      <c r="K18" s="10">
        <v>2012.0</v>
      </c>
      <c r="L18" s="10">
        <v>2013.0</v>
      </c>
      <c r="M18" s="10">
        <v>2014.0</v>
      </c>
      <c r="N18" s="10">
        <v>2015.0</v>
      </c>
      <c r="O18" s="10">
        <v>2016.0</v>
      </c>
      <c r="P18" s="10">
        <v>2017.0</v>
      </c>
      <c r="Q18" s="10">
        <v>2018.0</v>
      </c>
      <c r="R18" s="10">
        <v>2019.0</v>
      </c>
      <c r="S18" s="10">
        <v>2020.0</v>
      </c>
      <c r="T18" s="10">
        <v>2021.0</v>
      </c>
      <c r="U18" s="10">
        <v>2022.0</v>
      </c>
      <c r="V18" s="10">
        <v>2023.0</v>
      </c>
      <c r="W18" s="10"/>
      <c r="X18" s="10"/>
      <c r="Y18" s="10"/>
      <c r="Z18" s="10"/>
    </row>
    <row r="19" ht="13.5" customHeight="1">
      <c r="A19" s="13" t="s">
        <v>64</v>
      </c>
      <c r="B19" s="29">
        <v>100.0</v>
      </c>
      <c r="C19" s="29">
        <v>104.92257767784136</v>
      </c>
      <c r="D19" s="29">
        <v>109.2715147179068</v>
      </c>
      <c r="E19" s="29">
        <v>110.0329619787408</v>
      </c>
      <c r="F19" s="29">
        <v>112.45911692559281</v>
      </c>
      <c r="G19" s="29">
        <v>114.6897996729354</v>
      </c>
      <c r="H19" s="29">
        <v>112.02984464431725</v>
      </c>
      <c r="I19" s="29">
        <v>110.89661692559281</v>
      </c>
      <c r="J19" s="29">
        <v>107.30018397383483</v>
      </c>
      <c r="K19" s="29">
        <v>106.30238143908421</v>
      </c>
      <c r="L19" s="29">
        <v>105.1091067048242</v>
      </c>
      <c r="M19" s="29">
        <v>105.03372853638595</v>
      </c>
      <c r="N19" s="29">
        <v>107.49182338511858</v>
      </c>
      <c r="O19" s="29">
        <v>105.91654742436631</v>
      </c>
      <c r="P19" s="29">
        <v>108.45896361406378</v>
      </c>
      <c r="Q19" s="29">
        <v>109.23957481602615</v>
      </c>
      <c r="R19" s="29">
        <v>110.74969337694196</v>
      </c>
      <c r="S19" s="29">
        <v>103.68714227309894</v>
      </c>
      <c r="T19" s="29">
        <v>112.07711569910057</v>
      </c>
      <c r="U19" s="29">
        <v>123.4401680679153</v>
      </c>
      <c r="V19" s="29">
        <v>130.23821488389999</v>
      </c>
      <c r="W19" s="10"/>
      <c r="X19" s="10"/>
      <c r="Y19" s="10"/>
      <c r="Z19" s="10"/>
    </row>
    <row r="20" ht="13.5" customHeight="1">
      <c r="A20" s="13" t="s">
        <v>32</v>
      </c>
      <c r="B20" s="29">
        <v>100.0</v>
      </c>
      <c r="C20" s="29">
        <v>104.43522412943807</v>
      </c>
      <c r="D20" s="29">
        <v>107.28164904702362</v>
      </c>
      <c r="E20" s="29">
        <v>110.14929331969232</v>
      </c>
      <c r="F20" s="29">
        <v>113.24087757189952</v>
      </c>
      <c r="G20" s="29">
        <v>115.90125421545223</v>
      </c>
      <c r="H20" s="29">
        <v>113.20829070516463</v>
      </c>
      <c r="I20" s="29">
        <v>112.6133909287257</v>
      </c>
      <c r="J20" s="29">
        <v>113.25338183471638</v>
      </c>
      <c r="K20" s="29">
        <v>111.2481527793566</v>
      </c>
      <c r="L20" s="29">
        <v>109.46193778181956</v>
      </c>
      <c r="M20" s="29">
        <v>108.45515516653406</v>
      </c>
      <c r="N20" s="29">
        <v>109.40244780417568</v>
      </c>
      <c r="O20" s="29">
        <v>111.14925542798682</v>
      </c>
      <c r="P20" s="29">
        <v>113.3337122503884</v>
      </c>
      <c r="Q20" s="29">
        <v>113.14728505930051</v>
      </c>
      <c r="R20" s="29">
        <v>113.85396536698119</v>
      </c>
      <c r="S20" s="29">
        <v>106.52267818574515</v>
      </c>
      <c r="T20" s="29">
        <v>114.85695881171611</v>
      </c>
      <c r="U20" s="29">
        <v>126.41403771856952</v>
      </c>
      <c r="V20" s="29">
        <v>134.09457769694214</v>
      </c>
      <c r="W20" s="10"/>
      <c r="X20" s="10"/>
      <c r="Y20" s="10"/>
      <c r="Z20" s="10"/>
    </row>
    <row r="21" ht="13.5" customHeight="1">
      <c r="A21" s="13" t="s">
        <v>65</v>
      </c>
      <c r="B21" s="29">
        <v>100.0</v>
      </c>
      <c r="C21" s="29">
        <v>102.97584447298607</v>
      </c>
      <c r="D21" s="29">
        <v>106.02952375199415</v>
      </c>
      <c r="E21" s="29">
        <v>109.7166093468445</v>
      </c>
      <c r="F21" s="29">
        <v>113.19979943838787</v>
      </c>
      <c r="G21" s="29">
        <v>114.70810462344691</v>
      </c>
      <c r="H21" s="29">
        <v>111.66244648857086</v>
      </c>
      <c r="I21" s="29">
        <v>111.60464803846718</v>
      </c>
      <c r="J21" s="29">
        <v>112.69823036395859</v>
      </c>
      <c r="K21" s="29">
        <v>112.30334580736778</v>
      </c>
      <c r="L21" s="29">
        <v>110.50459598355238</v>
      </c>
      <c r="M21" s="29">
        <v>109.85798613827463</v>
      </c>
      <c r="N21" s="29">
        <v>112.3009691720694</v>
      </c>
      <c r="O21" s="29">
        <v>113.35923205632096</v>
      </c>
      <c r="P21" s="29">
        <v>115.47839853071125</v>
      </c>
      <c r="Q21" s="29">
        <v>116.88229680675941</v>
      </c>
      <c r="R21" s="29">
        <v>118.26011811217256</v>
      </c>
      <c r="S21" s="29">
        <v>110.87426179892148</v>
      </c>
      <c r="T21" s="29">
        <v>120.38304759245193</v>
      </c>
      <c r="U21" s="29">
        <v>132.19799092782068</v>
      </c>
      <c r="V21" s="29">
        <v>140.91215922928356</v>
      </c>
      <c r="W21" s="10"/>
      <c r="X21" s="10"/>
      <c r="Y21" s="10"/>
      <c r="Z21" s="10"/>
    </row>
    <row r="22" ht="13.5" customHeight="1">
      <c r="A22" s="13" t="s">
        <v>66</v>
      </c>
      <c r="B22" s="29">
        <v>100.0</v>
      </c>
      <c r="C22" s="29">
        <v>103.86967478864673</v>
      </c>
      <c r="D22" s="29">
        <v>106.70855879305397</v>
      </c>
      <c r="E22" s="29">
        <v>110.28218405059906</v>
      </c>
      <c r="F22" s="29">
        <v>114.92206642350746</v>
      </c>
      <c r="G22" s="29">
        <v>117.10622641804085</v>
      </c>
      <c r="H22" s="29">
        <v>112.97519156297679</v>
      </c>
      <c r="I22" s="29">
        <v>114.89936289817477</v>
      </c>
      <c r="J22" s="29">
        <v>117.3920498500925</v>
      </c>
      <c r="K22" s="29">
        <v>115.57923994082815</v>
      </c>
      <c r="L22" s="29">
        <v>115.06456592468788</v>
      </c>
      <c r="M22" s="29">
        <v>115.95479937384563</v>
      </c>
      <c r="N22" s="29">
        <v>117.96072401098361</v>
      </c>
      <c r="O22" s="29">
        <v>120.71185381656646</v>
      </c>
      <c r="P22" s="29">
        <v>123.48971416943344</v>
      </c>
      <c r="Q22" s="29">
        <v>126.00902068771545</v>
      </c>
      <c r="R22" s="29">
        <v>127.73650212397662</v>
      </c>
      <c r="S22" s="29">
        <v>119.13487836213723</v>
      </c>
      <c r="T22" s="29">
        <v>129.7912504386719</v>
      </c>
      <c r="U22" s="29">
        <v>142.10186447152745</v>
      </c>
      <c r="V22" s="29">
        <v>151.41415455409015</v>
      </c>
      <c r="W22" s="10"/>
      <c r="X22" s="10"/>
      <c r="Y22" s="10"/>
      <c r="Z22" s="10"/>
    </row>
    <row r="23" ht="13.5" customHeight="1">
      <c r="A23" s="13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ht="13.5" customHeight="1">
      <c r="A24" s="12" t="s">
        <v>89</v>
      </c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ht="13.5" customHeight="1">
      <c r="A25" s="13"/>
      <c r="B25" s="10" t="s">
        <v>68</v>
      </c>
      <c r="C25" s="10" t="s">
        <v>69</v>
      </c>
      <c r="D25" s="10" t="s">
        <v>70</v>
      </c>
      <c r="E25" s="10" t="s">
        <v>71</v>
      </c>
      <c r="F25" s="10" t="s">
        <v>72</v>
      </c>
      <c r="G25" s="10" t="s">
        <v>73</v>
      </c>
      <c r="H25" s="10" t="s">
        <v>74</v>
      </c>
      <c r="I25" s="10" t="s">
        <v>75</v>
      </c>
      <c r="J25" s="10" t="s">
        <v>76</v>
      </c>
      <c r="K25" s="10" t="s">
        <v>77</v>
      </c>
      <c r="L25" s="10" t="s">
        <v>78</v>
      </c>
      <c r="M25" s="10" t="s">
        <v>79</v>
      </c>
      <c r="N25" s="10" t="s">
        <v>80</v>
      </c>
      <c r="O25" s="10" t="s">
        <v>81</v>
      </c>
      <c r="P25" s="10" t="s">
        <v>82</v>
      </c>
      <c r="Q25" s="10" t="s">
        <v>83</v>
      </c>
      <c r="R25" s="10" t="s">
        <v>84</v>
      </c>
      <c r="S25" s="10" t="s">
        <v>85</v>
      </c>
      <c r="T25" s="10" t="s">
        <v>86</v>
      </c>
      <c r="U25" s="10" t="s">
        <v>87</v>
      </c>
      <c r="V25" s="10"/>
      <c r="W25" s="10"/>
      <c r="X25" s="10"/>
      <c r="Y25" s="10"/>
      <c r="Z25" s="10"/>
    </row>
    <row r="26" ht="13.5" customHeight="1">
      <c r="A26" s="13" t="s">
        <v>64</v>
      </c>
      <c r="B26" s="33">
        <v>26.125654450261777</v>
      </c>
      <c r="C26" s="33">
        <v>-11.48471011484709</v>
      </c>
      <c r="D26" s="33">
        <v>-8.066281069251218</v>
      </c>
      <c r="E26" s="33">
        <v>5.050161537153542</v>
      </c>
      <c r="F26" s="33">
        <v>-18.986727096147632</v>
      </c>
      <c r="G26" s="33">
        <v>-9.010989010989007</v>
      </c>
      <c r="H26" s="33">
        <v>-4.8967940272288075</v>
      </c>
      <c r="I26" s="33">
        <v>33.47956592011084</v>
      </c>
      <c r="J26" s="33">
        <v>-22.695035460992912</v>
      </c>
      <c r="K26" s="33">
        <v>-15.9319758335198</v>
      </c>
      <c r="L26" s="33">
        <v>4.178866116582384</v>
      </c>
      <c r="M26" s="33">
        <v>22.508942258559017</v>
      </c>
      <c r="N26" s="33">
        <v>-33.597497393117834</v>
      </c>
      <c r="O26" s="33">
        <v>33.38567839195983</v>
      </c>
      <c r="P26" s="33">
        <v>-6.804803390628692</v>
      </c>
      <c r="Q26" s="33">
        <v>25.59373420919657</v>
      </c>
      <c r="R26" s="33">
        <v>-11.848722591027965</v>
      </c>
      <c r="S26" s="33">
        <v>16.567777270652684</v>
      </c>
      <c r="T26" s="33">
        <v>4.665540390349236</v>
      </c>
      <c r="U26" s="33">
        <v>0.3945048028395348</v>
      </c>
      <c r="V26" s="10"/>
      <c r="W26" s="10"/>
      <c r="X26" s="10"/>
      <c r="Y26" s="10"/>
      <c r="Z26" s="10"/>
    </row>
    <row r="27" ht="13.5" customHeight="1">
      <c r="A27" s="13" t="s">
        <v>32</v>
      </c>
      <c r="B27" s="33">
        <v>15.44700683977969</v>
      </c>
      <c r="C27" s="33">
        <v>-10.00891312326327</v>
      </c>
      <c r="D27" s="33">
        <v>-5.412491260778367</v>
      </c>
      <c r="E27" s="33">
        <v>-0.9855251000924028</v>
      </c>
      <c r="F27" s="33">
        <v>-14.662519440124427</v>
      </c>
      <c r="G27" s="33">
        <v>-7.77081207173056</v>
      </c>
      <c r="H27" s="33">
        <v>-3.501422699968387</v>
      </c>
      <c r="I27" s="33">
        <v>20.722417888442934</v>
      </c>
      <c r="J27" s="33">
        <v>-7.4631928896126</v>
      </c>
      <c r="K27" s="33">
        <v>-2.7421365202727372</v>
      </c>
      <c r="L27" s="33">
        <v>-1.5077271013946358</v>
      </c>
      <c r="M27" s="33">
        <v>15.223880597014912</v>
      </c>
      <c r="N27" s="33">
        <v>-12.182808555865549</v>
      </c>
      <c r="O27" s="33">
        <v>30.763993948562785</v>
      </c>
      <c r="P27" s="33">
        <v>-19.98033204141842</v>
      </c>
      <c r="Q27" s="33">
        <v>18.614906383286353</v>
      </c>
      <c r="R27" s="33">
        <v>-10.037786445636272</v>
      </c>
      <c r="S27" s="33">
        <v>11.530384120317038</v>
      </c>
      <c r="T27" s="33">
        <v>6.670192633190425</v>
      </c>
      <c r="U27" s="33">
        <v>-0.22272968342555544</v>
      </c>
      <c r="V27" s="10"/>
      <c r="W27" s="10"/>
      <c r="X27" s="10"/>
      <c r="Y27" s="10"/>
      <c r="Z27" s="10"/>
    </row>
    <row r="28" ht="13.5" customHeight="1">
      <c r="A28" s="13" t="s">
        <v>65</v>
      </c>
      <c r="B28" s="33">
        <v>1.7072842130475152</v>
      </c>
      <c r="C28" s="33">
        <v>-6.09191595834713</v>
      </c>
      <c r="D28" s="33">
        <v>-3.3728557210811516</v>
      </c>
      <c r="E28" s="33">
        <v>-2.82799283066916</v>
      </c>
      <c r="F28" s="33">
        <v>-0.46154102957868304</v>
      </c>
      <c r="G28" s="33">
        <v>-6.649170321055138</v>
      </c>
      <c r="H28" s="33">
        <v>0.5020973116686207</v>
      </c>
      <c r="I28" s="33">
        <v>7.057698494977288</v>
      </c>
      <c r="J28" s="33">
        <v>3.1446960906260415</v>
      </c>
      <c r="K28" s="33">
        <v>7.823982647544426</v>
      </c>
      <c r="L28" s="33">
        <v>-8.341652717623845</v>
      </c>
      <c r="M28" s="33">
        <v>10.282532143149623</v>
      </c>
      <c r="N28" s="33">
        <v>-7.965633493235103</v>
      </c>
      <c r="O28" s="33">
        <v>8.141101670983275</v>
      </c>
      <c r="P28" s="33">
        <v>-4.187153526475598</v>
      </c>
      <c r="Q28" s="33">
        <v>3.720691185746432</v>
      </c>
      <c r="R28" s="33">
        <v>-1.8138819024738098</v>
      </c>
      <c r="S28" s="33">
        <v>7.42168085090114</v>
      </c>
      <c r="T28" s="33">
        <v>8.854668316722353</v>
      </c>
      <c r="U28" s="33">
        <v>5.480822411324866</v>
      </c>
      <c r="V28" s="10"/>
      <c r="W28" s="10"/>
      <c r="X28" s="10"/>
      <c r="Y28" s="10"/>
      <c r="Z28" s="10"/>
    </row>
    <row r="29" ht="13.5" customHeight="1">
      <c r="A29" s="13" t="s">
        <v>66</v>
      </c>
      <c r="B29" s="33">
        <v>3.649881408502111</v>
      </c>
      <c r="C29" s="33">
        <v>-10.889712289101496</v>
      </c>
      <c r="D29" s="33">
        <v>-0.5326854193004777</v>
      </c>
      <c r="E29" s="33">
        <v>1.3560567445370424</v>
      </c>
      <c r="F29" s="33">
        <v>0.2563491311886992</v>
      </c>
      <c r="G29" s="33">
        <v>-7.3841723994163</v>
      </c>
      <c r="H29" s="33">
        <v>0.6144096110966473</v>
      </c>
      <c r="I29" s="33">
        <v>8.545362392296013</v>
      </c>
      <c r="J29" s="33">
        <v>3.088248554094264</v>
      </c>
      <c r="K29" s="33">
        <v>8.043183536276771</v>
      </c>
      <c r="L29" s="33">
        <v>-5.996472663139343</v>
      </c>
      <c r="M29" s="33">
        <v>5.147479469750564</v>
      </c>
      <c r="N29" s="33">
        <v>-4.34526978406744</v>
      </c>
      <c r="O29" s="33">
        <v>4.758249722486397</v>
      </c>
      <c r="P29" s="33">
        <v>0.5952050815743348</v>
      </c>
      <c r="Q29" s="33">
        <v>-0.5597632105858708</v>
      </c>
      <c r="R29" s="33">
        <v>-2.6485273475914823</v>
      </c>
      <c r="S29" s="33">
        <v>3.798803974760574</v>
      </c>
      <c r="T29" s="33">
        <v>9.077388687701799</v>
      </c>
      <c r="U29" s="33">
        <v>4.608285170408081</v>
      </c>
      <c r="V29" s="10"/>
      <c r="W29" s="10"/>
      <c r="X29" s="10"/>
      <c r="Y29" s="10"/>
      <c r="Z29" s="10"/>
    </row>
    <row r="30" ht="13.5" customHeight="1">
      <c r="A30" s="13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ht="13.5" customHeight="1">
      <c r="A31" s="12" t="s">
        <v>90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ht="13.5" customHeight="1">
      <c r="A32" s="13"/>
      <c r="B32" s="10">
        <v>2003.0</v>
      </c>
      <c r="C32" s="10">
        <v>2004.0</v>
      </c>
      <c r="D32" s="10">
        <v>2005.0</v>
      </c>
      <c r="E32" s="10">
        <v>2006.0</v>
      </c>
      <c r="F32" s="10">
        <v>2007.0</v>
      </c>
      <c r="G32" s="10">
        <v>2008.0</v>
      </c>
      <c r="H32" s="10">
        <v>2009.0</v>
      </c>
      <c r="I32" s="10">
        <v>2010.0</v>
      </c>
      <c r="J32" s="10">
        <v>2011.0</v>
      </c>
      <c r="K32" s="10">
        <v>2012.0</v>
      </c>
      <c r="L32" s="10">
        <v>2013.0</v>
      </c>
      <c r="M32" s="10">
        <v>2014.0</v>
      </c>
      <c r="N32" s="10">
        <v>2015.0</v>
      </c>
      <c r="O32" s="10">
        <v>2016.0</v>
      </c>
      <c r="P32" s="10">
        <v>2017.0</v>
      </c>
      <c r="Q32" s="10">
        <v>2018.0</v>
      </c>
      <c r="R32" s="10">
        <v>2019.0</v>
      </c>
      <c r="S32" s="10">
        <v>2020.0</v>
      </c>
      <c r="T32" s="10">
        <v>2021.0</v>
      </c>
      <c r="U32" s="10">
        <v>2022.0</v>
      </c>
      <c r="V32" s="10">
        <v>2023.0</v>
      </c>
      <c r="W32" s="10"/>
      <c r="X32" s="10"/>
      <c r="Y32" s="10"/>
      <c r="Z32" s="10"/>
    </row>
    <row r="33" ht="13.5" customHeight="1">
      <c r="A33" s="13" t="s">
        <v>64</v>
      </c>
      <c r="B33" s="29">
        <v>100.0</v>
      </c>
      <c r="C33" s="29">
        <v>126.12565445026178</v>
      </c>
      <c r="D33" s="29">
        <v>111.64048865619547</v>
      </c>
      <c r="E33" s="29">
        <v>102.63525305410121</v>
      </c>
      <c r="F33" s="29">
        <v>107.81849912739965</v>
      </c>
      <c r="G33" s="29">
        <v>87.34729493891797</v>
      </c>
      <c r="H33" s="29">
        <v>79.47643979057591</v>
      </c>
      <c r="I33" s="29">
        <v>75.5846422338569</v>
      </c>
      <c r="J33" s="29">
        <v>100.89005235602096</v>
      </c>
      <c r="K33" s="29">
        <v>77.99301919720769</v>
      </c>
      <c r="L33" s="29">
        <v>65.5671902268761</v>
      </c>
      <c r="M33" s="29">
        <v>68.30715532286213</v>
      </c>
      <c r="N33" s="29">
        <v>83.6823734729494</v>
      </c>
      <c r="O33" s="29">
        <v>55.567190226876086</v>
      </c>
      <c r="P33" s="29">
        <v>74.11867364746946</v>
      </c>
      <c r="Q33" s="29">
        <v>69.07504363001745</v>
      </c>
      <c r="R33" s="29">
        <v>86.75392670157068</v>
      </c>
      <c r="S33" s="29">
        <v>76.47469458987783</v>
      </c>
      <c r="T33" s="29">
        <v>89.14485165794066</v>
      </c>
      <c r="U33" s="29">
        <v>93.3039407179588</v>
      </c>
      <c r="V33" s="29">
        <v>93.6720292453297</v>
      </c>
      <c r="W33" s="10"/>
      <c r="X33" s="10"/>
      <c r="Y33" s="10"/>
      <c r="Z33" s="10"/>
    </row>
    <row r="34" ht="13.5" customHeight="1">
      <c r="A34" s="13" t="s">
        <v>32</v>
      </c>
      <c r="B34" s="29">
        <v>100.0</v>
      </c>
      <c r="C34" s="29">
        <v>115.44700683977969</v>
      </c>
      <c r="D34" s="29">
        <v>103.89201622177835</v>
      </c>
      <c r="E34" s="29">
        <v>98.26886992312815</v>
      </c>
      <c r="F34" s="29">
        <v>97.30040554445857</v>
      </c>
      <c r="G34" s="29">
        <v>83.03371466618243</v>
      </c>
      <c r="H34" s="29">
        <v>76.58132074329642</v>
      </c>
      <c r="I34" s="29">
        <v>73.89988499485504</v>
      </c>
      <c r="J34" s="29">
        <v>89.21372798256765</v>
      </c>
      <c r="K34" s="29">
        <v>82.55553537921433</v>
      </c>
      <c r="L34" s="29">
        <v>80.29174989407421</v>
      </c>
      <c r="M34" s="29">
        <v>79.08116942073725</v>
      </c>
      <c r="N34" s="29">
        <v>91.12039222807337</v>
      </c>
      <c r="O34" s="29">
        <v>80.0193692875734</v>
      </c>
      <c r="P34" s="29">
        <v>104.63652321288059</v>
      </c>
      <c r="Q34" s="29">
        <v>83.72979843835118</v>
      </c>
      <c r="R34" s="29">
        <v>99.31602203256462</v>
      </c>
      <c r="S34" s="29">
        <v>89.34689183463472</v>
      </c>
      <c r="T34" s="29">
        <v>99.64893166273228</v>
      </c>
      <c r="U34" s="29">
        <v>106.2957073615528</v>
      </c>
      <c r="V34" s="29">
        <v>106.05895526905145</v>
      </c>
      <c r="W34" s="10"/>
      <c r="X34" s="10"/>
      <c r="Y34" s="10"/>
      <c r="Z34" s="10"/>
    </row>
    <row r="35" ht="13.5" customHeight="1">
      <c r="A35" s="13" t="s">
        <v>65</v>
      </c>
      <c r="B35" s="29">
        <v>100.0</v>
      </c>
      <c r="C35" s="29">
        <v>101.70728421304752</v>
      </c>
      <c r="D35" s="29">
        <v>95.51136193527141</v>
      </c>
      <c r="E35" s="29">
        <v>92.28990149995508</v>
      </c>
      <c r="F35" s="29">
        <v>89.67994970210472</v>
      </c>
      <c r="G35" s="29">
        <v>89.26603993892398</v>
      </c>
      <c r="H35" s="29">
        <v>83.33058890452382</v>
      </c>
      <c r="I35" s="29">
        <v>83.74898955121105</v>
      </c>
      <c r="J35" s="29">
        <v>89.65974072632555</v>
      </c>
      <c r="K35" s="29">
        <v>92.47926708781175</v>
      </c>
      <c r="L35" s="29">
        <v>99.7148288973384</v>
      </c>
      <c r="M35" s="29">
        <v>91.39696416274961</v>
      </c>
      <c r="N35" s="29">
        <v>100.79488638064728</v>
      </c>
      <c r="O35" s="29">
        <v>92.76593515164218</v>
      </c>
      <c r="P35" s="29">
        <v>100.31810424837579</v>
      </c>
      <c r="Q35" s="29">
        <v>96.11763120864646</v>
      </c>
      <c r="R35" s="29">
        <v>99.69387144097482</v>
      </c>
      <c r="S35" s="29">
        <v>97.88554234903147</v>
      </c>
      <c r="T35" s="29">
        <v>105.15029490135026</v>
      </c>
      <c r="U35" s="29">
        <v>114.46100474892025</v>
      </c>
      <c r="V35" s="29">
        <v>120.73440914942668</v>
      </c>
      <c r="W35" s="10"/>
      <c r="X35" s="10"/>
      <c r="Y35" s="10"/>
      <c r="Z35" s="10"/>
    </row>
    <row r="36" ht="13.5" customHeight="1">
      <c r="A36" s="13" t="s">
        <v>66</v>
      </c>
      <c r="B36" s="29">
        <v>100.0</v>
      </c>
      <c r="C36" s="29">
        <v>103.64988140850211</v>
      </c>
      <c r="D36" s="29">
        <v>92.36270753512133</v>
      </c>
      <c r="E36" s="29">
        <v>91.8707048592106</v>
      </c>
      <c r="F36" s="29">
        <v>93.11652374870766</v>
      </c>
      <c r="G36" s="29">
        <v>93.3552271483306</v>
      </c>
      <c r="H36" s="29">
        <v>86.46171623183118</v>
      </c>
      <c r="I36" s="29">
        <v>86.99294532627866</v>
      </c>
      <c r="J36" s="29">
        <v>94.4268077601411</v>
      </c>
      <c r="K36" s="29">
        <v>97.34294228547103</v>
      </c>
      <c r="L36" s="29">
        <v>105.17241379310344</v>
      </c>
      <c r="M36" s="29">
        <v>98.86577875083621</v>
      </c>
      <c r="N36" s="29">
        <v>103.95487441464452</v>
      </c>
      <c r="O36" s="29">
        <v>99.43775466763972</v>
      </c>
      <c r="P36" s="29">
        <v>104.1692513531594</v>
      </c>
      <c r="Q36" s="29">
        <v>104.78927203065133</v>
      </c>
      <c r="R36" s="29">
        <v>104.202700237183</v>
      </c>
      <c r="S36" s="29">
        <v>101.44286322447242</v>
      </c>
      <c r="T36" s="29">
        <v>105.29647874475461</v>
      </c>
      <c r="U36" s="29">
        <v>114.85464939487929</v>
      </c>
      <c r="V36" s="29">
        <v>120.14747917046769</v>
      </c>
      <c r="W36" s="10"/>
      <c r="X36" s="10"/>
      <c r="Y36" s="10"/>
      <c r="Z36" s="10"/>
    </row>
    <row r="37" ht="13.5" customHeight="1">
      <c r="A37" s="13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ht="13.5" customHeight="1">
      <c r="A38" s="12" t="s">
        <v>91</v>
      </c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ht="13.5" customHeight="1">
      <c r="A39" s="13"/>
      <c r="B39" s="10" t="s">
        <v>64</v>
      </c>
      <c r="C39" s="10" t="s">
        <v>32</v>
      </c>
      <c r="D39" s="10" t="s">
        <v>65</v>
      </c>
      <c r="E39" s="10" t="s">
        <v>66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ht="13.5" customHeight="1">
      <c r="A40" s="13">
        <v>2003.0</v>
      </c>
      <c r="B40" s="10">
        <v>7.3</v>
      </c>
      <c r="C40" s="10">
        <v>6.3</v>
      </c>
      <c r="D40" s="10">
        <v>4.4</v>
      </c>
      <c r="E40" s="10">
        <v>2.6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ht="13.5" customHeight="1">
      <c r="A41" s="13">
        <v>2013.0</v>
      </c>
      <c r="B41" s="10">
        <v>4.6</v>
      </c>
      <c r="C41" s="10">
        <v>4.6</v>
      </c>
      <c r="D41" s="10">
        <v>4.0</v>
      </c>
      <c r="E41" s="10">
        <v>2.4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ht="13.5" customHeight="1">
      <c r="A42" s="13">
        <v>2023.0</v>
      </c>
      <c r="B42" s="10">
        <v>5.3</v>
      </c>
      <c r="C42" s="24">
        <v>5.0</v>
      </c>
      <c r="D42" s="10">
        <v>3.8</v>
      </c>
      <c r="E42" s="10">
        <v>2.1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ht="13.5" customHeight="1">
      <c r="A43" s="13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ht="13.5" customHeight="1">
      <c r="A44" s="12" t="s">
        <v>92</v>
      </c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ht="13.5" customHeight="1">
      <c r="A45" s="13"/>
      <c r="B45" s="10" t="s">
        <v>68</v>
      </c>
      <c r="C45" s="10" t="s">
        <v>69</v>
      </c>
      <c r="D45" s="10" t="s">
        <v>70</v>
      </c>
      <c r="E45" s="10" t="s">
        <v>71</v>
      </c>
      <c r="F45" s="10" t="s">
        <v>72</v>
      </c>
      <c r="G45" s="10" t="s">
        <v>73</v>
      </c>
      <c r="H45" s="10" t="s">
        <v>74</v>
      </c>
      <c r="I45" s="10" t="s">
        <v>75</v>
      </c>
      <c r="J45" s="10" t="s">
        <v>76</v>
      </c>
      <c r="K45" s="10" t="s">
        <v>77</v>
      </c>
      <c r="L45" s="10" t="s">
        <v>78</v>
      </c>
      <c r="M45" s="10" t="s">
        <v>79</v>
      </c>
      <c r="N45" s="10" t="s">
        <v>80</v>
      </c>
      <c r="O45" s="10" t="s">
        <v>81</v>
      </c>
      <c r="P45" s="10" t="s">
        <v>82</v>
      </c>
      <c r="Q45" s="10" t="s">
        <v>83</v>
      </c>
      <c r="R45" s="10" t="s">
        <v>84</v>
      </c>
      <c r="S45" s="10" t="s">
        <v>85</v>
      </c>
      <c r="T45" s="10" t="s">
        <v>86</v>
      </c>
      <c r="U45" s="10" t="s">
        <v>87</v>
      </c>
      <c r="V45" s="10"/>
      <c r="W45" s="10"/>
      <c r="X45" s="10"/>
      <c r="Y45" s="10"/>
      <c r="Z45" s="10"/>
    </row>
    <row r="46" ht="13.5" customHeight="1">
      <c r="A46" s="13" t="s">
        <v>64</v>
      </c>
      <c r="B46" s="33">
        <v>2.1384479717813036</v>
      </c>
      <c r="C46" s="33">
        <v>6.928556011223847</v>
      </c>
      <c r="D46" s="33">
        <v>-1.7157852240613778</v>
      </c>
      <c r="E46" s="33">
        <v>-0.5545286506469438</v>
      </c>
      <c r="F46" s="33">
        <v>9.33498554316401</v>
      </c>
      <c r="G46" s="33">
        <v>-4.590102002266747</v>
      </c>
      <c r="H46" s="33">
        <v>0.6929320926549138</v>
      </c>
      <c r="I46" s="33">
        <v>-11.285882815572151</v>
      </c>
      <c r="J46" s="33">
        <v>-4.4991134751773245</v>
      </c>
      <c r="K46" s="33">
        <v>-10.00232072406591</v>
      </c>
      <c r="L46" s="33">
        <v>-4.203197524497156</v>
      </c>
      <c r="M46" s="33">
        <v>9.636608344549117</v>
      </c>
      <c r="N46" s="33">
        <v>5.696047139700482</v>
      </c>
      <c r="O46" s="33">
        <v>-4.6457607433217305</v>
      </c>
      <c r="P46" s="33">
        <v>6.431181485992681</v>
      </c>
      <c r="Q46" s="33">
        <v>10.460059510185431</v>
      </c>
      <c r="R46" s="33">
        <v>-11.87318690426855</v>
      </c>
      <c r="S46" s="33">
        <v>23.04255819421583</v>
      </c>
      <c r="T46" s="33">
        <v>10.38164520276355</v>
      </c>
      <c r="U46" s="33">
        <v>0.8802992496185453</v>
      </c>
      <c r="V46" s="10"/>
      <c r="W46" s="10"/>
      <c r="X46" s="10"/>
      <c r="Y46" s="10"/>
      <c r="Z46" s="10"/>
    </row>
    <row r="47" ht="13.5" customHeight="1">
      <c r="A47" s="13" t="s">
        <v>32</v>
      </c>
      <c r="B47" s="33">
        <v>2.9365715813189865</v>
      </c>
      <c r="C47" s="33">
        <v>6.633031607063373</v>
      </c>
      <c r="D47" s="33">
        <v>-1.4576955190648562</v>
      </c>
      <c r="E47" s="33">
        <v>0.20123565754633432</v>
      </c>
      <c r="F47" s="33">
        <v>2.868014939045878</v>
      </c>
      <c r="G47" s="33">
        <v>-5.421975613097686</v>
      </c>
      <c r="H47" s="33">
        <v>-4.114004273349522</v>
      </c>
      <c r="I47" s="33">
        <v>-9.01159496921855</v>
      </c>
      <c r="J47" s="33">
        <v>-5.732431198372836</v>
      </c>
      <c r="K47" s="33">
        <v>-3.461030383091156</v>
      </c>
      <c r="L47" s="33">
        <v>-3.9272030651340657</v>
      </c>
      <c r="M47" s="33">
        <v>1.3103546503346593</v>
      </c>
      <c r="N47" s="33">
        <v>5.4829185997469665</v>
      </c>
      <c r="O47" s="33">
        <v>2.1813496823492926</v>
      </c>
      <c r="P47" s="33">
        <v>2.6304347826086882</v>
      </c>
      <c r="Q47" s="33">
        <v>-2.2113958907011124</v>
      </c>
      <c r="R47" s="33">
        <v>-7.867261621106465</v>
      </c>
      <c r="S47" s="33">
        <v>20.33196971834299</v>
      </c>
      <c r="T47" s="33">
        <v>16.625612484276104</v>
      </c>
      <c r="U47" s="33">
        <v>3.633156349417348</v>
      </c>
      <c r="V47" s="10"/>
      <c r="W47" s="10"/>
      <c r="X47" s="10"/>
      <c r="Y47" s="10"/>
      <c r="Z47" s="10"/>
    </row>
    <row r="48" ht="13.5" customHeight="1">
      <c r="A48" s="13" t="s">
        <v>65</v>
      </c>
      <c r="B48" s="33">
        <v>-0.8647606081234329</v>
      </c>
      <c r="C48" s="33">
        <v>2.263275111069362</v>
      </c>
      <c r="D48" s="33">
        <v>4.6954073284882725</v>
      </c>
      <c r="E48" s="33">
        <v>6.151724727688659</v>
      </c>
      <c r="F48" s="33">
        <v>-0.6060056794151478</v>
      </c>
      <c r="G48" s="33">
        <v>-12.704626550845845</v>
      </c>
      <c r="H48" s="33">
        <v>-2.6502886349551176</v>
      </c>
      <c r="I48" s="33">
        <v>-0.4391957139076226</v>
      </c>
      <c r="J48" s="33">
        <v>-2.3005022020734884</v>
      </c>
      <c r="K48" s="33">
        <v>-2.6529886874778015</v>
      </c>
      <c r="L48" s="33">
        <v>-3.618444245238365</v>
      </c>
      <c r="M48" s="33">
        <v>6.716967724068752</v>
      </c>
      <c r="N48" s="33">
        <v>3.991950488650403</v>
      </c>
      <c r="O48" s="33">
        <v>2.198324771998557</v>
      </c>
      <c r="P48" s="33">
        <v>1.8826765196399151</v>
      </c>
      <c r="Q48" s="33">
        <v>1.6385214192530242</v>
      </c>
      <c r="R48" s="33">
        <v>-9.4470743166287</v>
      </c>
      <c r="S48" s="33">
        <v>15.67428537738165</v>
      </c>
      <c r="T48" s="33">
        <v>9.538608525308831</v>
      </c>
      <c r="U48" s="33">
        <v>5.457529546669889</v>
      </c>
      <c r="V48" s="10"/>
      <c r="W48" s="10"/>
      <c r="X48" s="10"/>
      <c r="Y48" s="10"/>
      <c r="Z48" s="10"/>
    </row>
    <row r="49" ht="13.5" customHeight="1">
      <c r="A49" s="13" t="s">
        <v>66</v>
      </c>
      <c r="B49" s="33">
        <v>2.767165548069812</v>
      </c>
      <c r="C49" s="33">
        <v>1.0903252869157711</v>
      </c>
      <c r="D49" s="33">
        <v>4.514944086547956</v>
      </c>
      <c r="E49" s="33">
        <v>5.9373047467733215</v>
      </c>
      <c r="F49" s="33">
        <v>0.05035143210054116</v>
      </c>
      <c r="G49" s="33">
        <v>-12.53045587557125</v>
      </c>
      <c r="H49" s="33">
        <v>4.275847195719123</v>
      </c>
      <c r="I49" s="33">
        <v>1.9254462485282602</v>
      </c>
      <c r="J49" s="33">
        <v>-2.091767612296323</v>
      </c>
      <c r="K49" s="33">
        <v>-0.034343785736226096</v>
      </c>
      <c r="L49" s="33">
        <v>0.9983851394325711</v>
      </c>
      <c r="M49" s="33">
        <v>2.8633532859504385</v>
      </c>
      <c r="N49" s="33">
        <v>4.903419016009309</v>
      </c>
      <c r="O49" s="33">
        <v>3.203765955307489</v>
      </c>
      <c r="P49" s="33">
        <v>3.0126438287358894</v>
      </c>
      <c r="Q49" s="33">
        <v>1.3902011412628497</v>
      </c>
      <c r="R49" s="33">
        <v>-8.035988907096922</v>
      </c>
      <c r="S49" s="33">
        <v>15.600633540789843</v>
      </c>
      <c r="T49" s="33">
        <v>7.262098853995653</v>
      </c>
      <c r="U49" s="33">
        <v>4.428809731475724</v>
      </c>
      <c r="V49" s="10"/>
      <c r="W49" s="10"/>
      <c r="X49" s="10"/>
      <c r="Y49" s="10"/>
      <c r="Z49" s="10"/>
    </row>
    <row r="50" ht="13.5" customHeight="1">
      <c r="A50" s="13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ht="13.5" customHeight="1">
      <c r="A51" s="12" t="s">
        <v>93</v>
      </c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ht="13.5" customHeight="1">
      <c r="A52" s="13"/>
      <c r="B52" s="10">
        <v>2003.0</v>
      </c>
      <c r="C52" s="10">
        <v>2004.0</v>
      </c>
      <c r="D52" s="10">
        <v>2005.0</v>
      </c>
      <c r="E52" s="10">
        <v>2006.0</v>
      </c>
      <c r="F52" s="10">
        <v>2007.0</v>
      </c>
      <c r="G52" s="10">
        <v>2008.0</v>
      </c>
      <c r="H52" s="10">
        <v>2009.0</v>
      </c>
      <c r="I52" s="10">
        <v>2010.0</v>
      </c>
      <c r="J52" s="10">
        <v>2011.0</v>
      </c>
      <c r="K52" s="10">
        <v>2012.0</v>
      </c>
      <c r="L52" s="10">
        <v>2013.0</v>
      </c>
      <c r="M52" s="10">
        <v>2014.0</v>
      </c>
      <c r="N52" s="10">
        <v>2015.0</v>
      </c>
      <c r="O52" s="10">
        <v>2016.0</v>
      </c>
      <c r="P52" s="10">
        <v>2017.0</v>
      </c>
      <c r="Q52" s="10">
        <v>2018.0</v>
      </c>
      <c r="R52" s="10">
        <v>2019.0</v>
      </c>
      <c r="S52" s="10">
        <v>2020.0</v>
      </c>
      <c r="T52" s="10">
        <v>2021.0</v>
      </c>
      <c r="U52" s="10">
        <v>2022.0</v>
      </c>
      <c r="V52" s="10">
        <v>2023.0</v>
      </c>
      <c r="W52" s="10"/>
      <c r="X52" s="10"/>
      <c r="Y52" s="10"/>
      <c r="Z52" s="10"/>
    </row>
    <row r="53" ht="13.5" customHeight="1">
      <c r="A53" s="13" t="s">
        <v>64</v>
      </c>
      <c r="B53" s="29">
        <v>100.0</v>
      </c>
      <c r="C53" s="29">
        <v>102.1384479717813</v>
      </c>
      <c r="D53" s="29">
        <v>109.21516754850089</v>
      </c>
      <c r="E53" s="29">
        <v>107.34126984126983</v>
      </c>
      <c r="F53" s="29">
        <v>106.74603174603175</v>
      </c>
      <c r="G53" s="29">
        <v>116.71075837742507</v>
      </c>
      <c r="H53" s="29">
        <v>111.35361552028218</v>
      </c>
      <c r="I53" s="29">
        <v>112.12522045855377</v>
      </c>
      <c r="J53" s="29">
        <v>99.47089947089947</v>
      </c>
      <c r="K53" s="29">
        <v>94.99559082892415</v>
      </c>
      <c r="L53" s="29">
        <v>85.49382716049382</v>
      </c>
      <c r="M53" s="29">
        <v>81.90035273368606</v>
      </c>
      <c r="N53" s="29">
        <v>89.7927689594356</v>
      </c>
      <c r="O53" s="29">
        <v>94.9074074074074</v>
      </c>
      <c r="P53" s="29">
        <v>90.49823633156966</v>
      </c>
      <c r="Q53" s="29">
        <v>96.31834215167547</v>
      </c>
      <c r="R53" s="29">
        <v>106.39329805996474</v>
      </c>
      <c r="S53" s="29">
        <v>93.7610229276896</v>
      </c>
      <c r="T53" s="29">
        <v>115.36596119929452</v>
      </c>
      <c r="U53" s="29">
        <v>127.34284597576313</v>
      </c>
      <c r="V53" s="29">
        <v>128.46384409333066</v>
      </c>
      <c r="W53" s="10"/>
      <c r="X53" s="10"/>
      <c r="Y53" s="10"/>
      <c r="Z53" s="10"/>
    </row>
    <row r="54" ht="13.5" customHeight="1">
      <c r="A54" s="13" t="s">
        <v>32</v>
      </c>
      <c r="B54" s="29">
        <v>100.0</v>
      </c>
      <c r="C54" s="29">
        <v>102.93657158131899</v>
      </c>
      <c r="D54" s="29">
        <v>109.76438690953528</v>
      </c>
      <c r="E54" s="29">
        <v>108.16435636002598</v>
      </c>
      <c r="F54" s="29">
        <v>108.38202161377784</v>
      </c>
      <c r="G54" s="29">
        <v>111.49043418490092</v>
      </c>
      <c r="H54" s="29">
        <v>105.44545003245887</v>
      </c>
      <c r="I54" s="29">
        <v>101.10741971207086</v>
      </c>
      <c r="J54" s="29">
        <v>91.9960285637912</v>
      </c>
      <c r="K54" s="29">
        <v>86.72241952113644</v>
      </c>
      <c r="L54" s="29">
        <v>83.72093023255813</v>
      </c>
      <c r="M54" s="29">
        <v>80.43303929430635</v>
      </c>
      <c r="N54" s="29">
        <v>81.48699736510481</v>
      </c>
      <c r="O54" s="29">
        <v>85.95486310001147</v>
      </c>
      <c r="P54" s="29">
        <v>87.82983923320732</v>
      </c>
      <c r="Q54" s="29">
        <v>90.1401458739069</v>
      </c>
      <c r="R54" s="29">
        <v>88.14679039217934</v>
      </c>
      <c r="S54" s="29">
        <v>81.21205178141825</v>
      </c>
      <c r="T54" s="29">
        <v>97.72406155726124</v>
      </c>
      <c r="U54" s="29">
        <v>113.97128533566692</v>
      </c>
      <c r="V54" s="29">
        <v>118.11204032535227</v>
      </c>
      <c r="W54" s="10"/>
      <c r="X54" s="10"/>
      <c r="Y54" s="10"/>
      <c r="Z54" s="10"/>
    </row>
    <row r="55" ht="13.5" customHeight="1">
      <c r="A55" s="13" t="s">
        <v>65</v>
      </c>
      <c r="B55" s="29">
        <v>100.0</v>
      </c>
      <c r="C55" s="29">
        <v>99.13523939187657</v>
      </c>
      <c r="D55" s="29">
        <v>101.37894259133195</v>
      </c>
      <c r="E55" s="29">
        <v>106.13909689130926</v>
      </c>
      <c r="F55" s="29">
        <v>112.66848196051735</v>
      </c>
      <c r="G55" s="29">
        <v>111.9857045609258</v>
      </c>
      <c r="H55" s="29">
        <v>97.75833900612663</v>
      </c>
      <c r="I55" s="29">
        <v>95.16746085772635</v>
      </c>
      <c r="J55" s="29">
        <v>94.7494894486045</v>
      </c>
      <c r="K55" s="29">
        <v>92.56977535738598</v>
      </c>
      <c r="L55" s="29">
        <v>90.11390968913092</v>
      </c>
      <c r="M55" s="29">
        <v>86.85318810982527</v>
      </c>
      <c r="N55" s="29">
        <v>92.68708872248695</v>
      </c>
      <c r="O55" s="29">
        <v>96.3871114136601</v>
      </c>
      <c r="P55" s="29">
        <v>98.50601316088043</v>
      </c>
      <c r="Q55" s="29">
        <v>100.36056274109373</v>
      </c>
      <c r="R55" s="29">
        <v>102.00499205808941</v>
      </c>
      <c r="S55" s="29">
        <v>92.3685046516905</v>
      </c>
      <c r="T55" s="29">
        <v>106.84660766961652</v>
      </c>
      <c r="U55" s="29">
        <v>117.03828729779384</v>
      </c>
      <c r="V55" s="29">
        <v>123.42568640798733</v>
      </c>
      <c r="W55" s="10"/>
      <c r="X55" s="10"/>
      <c r="Y55" s="10"/>
      <c r="Z55" s="10"/>
    </row>
    <row r="56" ht="13.5" customHeight="1">
      <c r="A56" s="13" t="s">
        <v>66</v>
      </c>
      <c r="B56" s="29">
        <v>100.0</v>
      </c>
      <c r="C56" s="29">
        <v>102.76716554806981</v>
      </c>
      <c r="D56" s="29">
        <v>103.88766194068701</v>
      </c>
      <c r="E56" s="29">
        <v>108.57813179013098</v>
      </c>
      <c r="F56" s="29">
        <v>115.02474636286422</v>
      </c>
      <c r="G56" s="29">
        <v>115.08266296992795</v>
      </c>
      <c r="H56" s="29">
        <v>100.66228066604874</v>
      </c>
      <c r="I56" s="29">
        <v>104.9664459710549</v>
      </c>
      <c r="J56" s="29">
        <v>106.98751846721801</v>
      </c>
      <c r="K56" s="29">
        <v>104.7495882067212</v>
      </c>
      <c r="L56" s="29">
        <v>104.7136132325879</v>
      </c>
      <c r="M56" s="29">
        <v>105.75905838606496</v>
      </c>
      <c r="N56" s="29">
        <v>108.7873138595526</v>
      </c>
      <c r="O56" s="29">
        <v>114.12161169434762</v>
      </c>
      <c r="P56" s="29">
        <v>117.77780103745934</v>
      </c>
      <c r="Q56" s="29">
        <v>121.3260266920352</v>
      </c>
      <c r="R56" s="29">
        <v>123.01270249975673</v>
      </c>
      <c r="S56" s="29">
        <v>113.12741537255613</v>
      </c>
      <c r="T56" s="29">
        <v>130.77600887899575</v>
      </c>
      <c r="U56" s="29">
        <v>140.27309192109854</v>
      </c>
      <c r="V56" s="29">
        <v>146.48552026674204</v>
      </c>
      <c r="W56" s="10"/>
      <c r="X56" s="10"/>
      <c r="Y56" s="10"/>
      <c r="Z56" s="10"/>
    </row>
    <row r="57" ht="13.5" customHeight="1">
      <c r="A57" s="13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ht="13.5" customHeight="1">
      <c r="A58" s="12" t="s">
        <v>94</v>
      </c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ht="13.5" customHeight="1">
      <c r="A59" s="13"/>
      <c r="B59" s="10" t="s">
        <v>64</v>
      </c>
      <c r="C59" s="10" t="s">
        <v>32</v>
      </c>
      <c r="D59" s="10" t="s">
        <v>65</v>
      </c>
      <c r="E59" s="10" t="s">
        <v>66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ht="13.5" customHeight="1">
      <c r="A60" s="13">
        <v>2003.0</v>
      </c>
      <c r="B60" s="10">
        <v>5.8</v>
      </c>
      <c r="C60" s="10">
        <v>9.9</v>
      </c>
      <c r="D60" s="10">
        <v>14.5</v>
      </c>
      <c r="E60" s="10">
        <v>20.4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ht="13.5" customHeight="1">
      <c r="A61" s="13">
        <v>2013.0</v>
      </c>
      <c r="B61" s="10">
        <v>4.7</v>
      </c>
      <c r="C61" s="10">
        <v>7.6</v>
      </c>
      <c r="D61" s="10">
        <v>11.9</v>
      </c>
      <c r="E61" s="10">
        <v>18.6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ht="13.5" customHeight="1">
      <c r="A62" s="13">
        <v>2023.0</v>
      </c>
      <c r="B62" s="10">
        <v>5.7</v>
      </c>
      <c r="C62" s="10">
        <v>8.7</v>
      </c>
      <c r="D62" s="10">
        <v>12.7</v>
      </c>
      <c r="E62" s="10">
        <v>19.8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ht="13.5" customHeight="1">
      <c r="A63" s="13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ht="13.5" customHeight="1">
      <c r="A64" s="12" t="s">
        <v>95</v>
      </c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ht="13.5" customHeight="1">
      <c r="A65" s="13"/>
      <c r="B65" s="10" t="s">
        <v>68</v>
      </c>
      <c r="C65" s="10" t="s">
        <v>69</v>
      </c>
      <c r="D65" s="10" t="s">
        <v>70</v>
      </c>
      <c r="E65" s="10" t="s">
        <v>71</v>
      </c>
      <c r="F65" s="10" t="s">
        <v>72</v>
      </c>
      <c r="G65" s="10" t="s">
        <v>73</v>
      </c>
      <c r="H65" s="10" t="s">
        <v>74</v>
      </c>
      <c r="I65" s="10" t="s">
        <v>75</v>
      </c>
      <c r="J65" s="10" t="s">
        <v>76</v>
      </c>
      <c r="K65" s="10" t="s">
        <v>77</v>
      </c>
      <c r="L65" s="10" t="s">
        <v>78</v>
      </c>
      <c r="M65" s="10" t="s">
        <v>79</v>
      </c>
      <c r="N65" s="10" t="s">
        <v>80</v>
      </c>
      <c r="O65" s="10" t="s">
        <v>81</v>
      </c>
      <c r="P65" s="10" t="s">
        <v>82</v>
      </c>
      <c r="Q65" s="10" t="s">
        <v>83</v>
      </c>
      <c r="R65" s="10" t="s">
        <v>84</v>
      </c>
      <c r="S65" s="10" t="s">
        <v>85</v>
      </c>
      <c r="T65" s="10" t="s">
        <v>86</v>
      </c>
      <c r="U65" s="10" t="s">
        <v>87</v>
      </c>
      <c r="V65" s="10"/>
      <c r="W65" s="10"/>
      <c r="X65" s="10"/>
      <c r="Y65" s="10"/>
      <c r="Z65" s="10"/>
    </row>
    <row r="66" ht="13.5" customHeight="1">
      <c r="A66" s="13" t="s">
        <v>64</v>
      </c>
      <c r="B66" s="33">
        <v>9.067622950819683</v>
      </c>
      <c r="C66" s="33">
        <v>6.528886801315181</v>
      </c>
      <c r="D66" s="33">
        <v>8.97266313932981</v>
      </c>
      <c r="E66" s="33">
        <v>-2.225369208982414</v>
      </c>
      <c r="F66" s="33">
        <v>8.731636664597573</v>
      </c>
      <c r="G66" s="33">
        <v>-4.928639391056137</v>
      </c>
      <c r="H66" s="33">
        <v>-3.742994395516405</v>
      </c>
      <c r="I66" s="33">
        <v>-14.223331253898948</v>
      </c>
      <c r="J66" s="33">
        <v>-1.3090909090909264</v>
      </c>
      <c r="K66" s="33">
        <v>-5.428641611397694</v>
      </c>
      <c r="L66" s="33">
        <v>-11.40259740259738</v>
      </c>
      <c r="M66" s="33">
        <v>2.667839343301054</v>
      </c>
      <c r="N66" s="33">
        <v>-7.79554540262707</v>
      </c>
      <c r="O66" s="33">
        <v>-2.074945803654387</v>
      </c>
      <c r="P66" s="33">
        <v>2.2454142947501765</v>
      </c>
      <c r="Q66" s="33">
        <v>-0.030931023816904712</v>
      </c>
      <c r="R66" s="33">
        <v>-6.126237623762378</v>
      </c>
      <c r="S66" s="33">
        <v>32.30059327620302</v>
      </c>
      <c r="T66" s="33">
        <v>16.78708701930765</v>
      </c>
      <c r="U66" s="33">
        <v>7.421323499695774</v>
      </c>
      <c r="V66" s="10"/>
      <c r="W66" s="10"/>
      <c r="X66" s="10"/>
      <c r="Y66" s="10"/>
      <c r="Z66" s="10"/>
    </row>
    <row r="67" ht="13.5" customHeight="1">
      <c r="A67" s="13" t="s">
        <v>32</v>
      </c>
      <c r="B67" s="33">
        <v>1.187165775401084</v>
      </c>
      <c r="C67" s="33">
        <v>1.2155163301976586</v>
      </c>
      <c r="D67" s="33">
        <v>10.494987468671653</v>
      </c>
      <c r="E67" s="33">
        <v>-1.984689537850869</v>
      </c>
      <c r="F67" s="33">
        <v>1.4029505351460756</v>
      </c>
      <c r="G67" s="33">
        <v>-2.9049588741501395</v>
      </c>
      <c r="H67" s="33">
        <v>-8.216629125452926</v>
      </c>
      <c r="I67" s="33">
        <v>-4.358728126333773</v>
      </c>
      <c r="J67" s="33">
        <v>-5.739945333853981</v>
      </c>
      <c r="K67" s="33">
        <v>-9.711208427032787</v>
      </c>
      <c r="L67" s="33">
        <v>-6.193878219833522</v>
      </c>
      <c r="M67" s="33">
        <v>2.7110117384013392</v>
      </c>
      <c r="N67" s="33">
        <v>-6.64625850340137</v>
      </c>
      <c r="O67" s="33">
        <v>-5.013481017270266</v>
      </c>
      <c r="P67" s="33">
        <v>0.12274645186036537</v>
      </c>
      <c r="Q67" s="33">
        <v>-0.5286951191479545</v>
      </c>
      <c r="R67" s="33">
        <v>-7.233091973501757</v>
      </c>
      <c r="S67" s="33">
        <v>32.00199285892219</v>
      </c>
      <c r="T67" s="33">
        <v>15.53398494648603</v>
      </c>
      <c r="U67" s="33">
        <v>7.130192814245717</v>
      </c>
      <c r="V67" s="10"/>
      <c r="W67" s="10"/>
      <c r="X67" s="10"/>
      <c r="Y67" s="10"/>
      <c r="Z67" s="10"/>
    </row>
    <row r="68" ht="13.5" customHeight="1">
      <c r="A68" s="13" t="s">
        <v>65</v>
      </c>
      <c r="B68" s="33">
        <v>6.464507511189524</v>
      </c>
      <c r="C68" s="33">
        <v>2.4423699930712814</v>
      </c>
      <c r="D68" s="33">
        <v>2.127309536104846</v>
      </c>
      <c r="E68" s="33">
        <v>4.418819023071819</v>
      </c>
      <c r="F68" s="33">
        <v>2.8540696204430276</v>
      </c>
      <c r="G68" s="33">
        <v>-4.943940069413472</v>
      </c>
      <c r="H68" s="33">
        <v>-8.643187446580043</v>
      </c>
      <c r="I68" s="33">
        <v>0.4025409497855321</v>
      </c>
      <c r="J68" s="33">
        <v>-7.316082479153209</v>
      </c>
      <c r="K68" s="33">
        <v>-8.776778118635775</v>
      </c>
      <c r="L68" s="33">
        <v>-7.5192729410168795</v>
      </c>
      <c r="M68" s="33">
        <v>4.158823673209966</v>
      </c>
      <c r="N68" s="33">
        <v>-1.2438905611002582</v>
      </c>
      <c r="O68" s="33">
        <v>-2.5256516133631948</v>
      </c>
      <c r="P68" s="33">
        <v>3.598030013043868</v>
      </c>
      <c r="Q68" s="33">
        <v>0.6183626040655383</v>
      </c>
      <c r="R68" s="33">
        <v>-4.821186321747675</v>
      </c>
      <c r="S68" s="33">
        <v>31.222392195169903</v>
      </c>
      <c r="T68" s="33">
        <v>19.897341266834957</v>
      </c>
      <c r="U68" s="33">
        <v>7.851061029484384</v>
      </c>
      <c r="V68" s="10"/>
      <c r="W68" s="10"/>
      <c r="X68" s="10"/>
      <c r="Y68" s="10"/>
      <c r="Z68" s="10"/>
    </row>
    <row r="69" ht="13.5" customHeight="1">
      <c r="A69" s="13" t="s">
        <v>66</v>
      </c>
      <c r="B69" s="33">
        <v>7.934660476465183</v>
      </c>
      <c r="C69" s="33">
        <v>6.110267664939656</v>
      </c>
      <c r="D69" s="33">
        <v>4.587033803560018</v>
      </c>
      <c r="E69" s="33">
        <v>4.690566500037207</v>
      </c>
      <c r="F69" s="33">
        <v>2.858522851776968</v>
      </c>
      <c r="G69" s="33">
        <v>-4.619125430118615</v>
      </c>
      <c r="H69" s="33">
        <v>-4.635721318798531</v>
      </c>
      <c r="I69" s="33">
        <v>1.3091354996934683</v>
      </c>
      <c r="J69" s="33">
        <v>-7.3906770470214695</v>
      </c>
      <c r="K69" s="33">
        <v>-6.755315533853704</v>
      </c>
      <c r="L69" s="33">
        <v>-7.963219937485093</v>
      </c>
      <c r="M69" s="33">
        <v>-1.582350773204496</v>
      </c>
      <c r="N69" s="33">
        <v>1.2425954926124945</v>
      </c>
      <c r="O69" s="33">
        <v>1.0080121297714442</v>
      </c>
      <c r="P69" s="33">
        <v>1.380034591656539</v>
      </c>
      <c r="Q69" s="33">
        <v>3.652087472181705</v>
      </c>
      <c r="R69" s="33">
        <v>-4.490518272970647</v>
      </c>
      <c r="S69" s="33">
        <v>28.602035108562774</v>
      </c>
      <c r="T69" s="33">
        <v>19.48973107828948</v>
      </c>
      <c r="U69" s="33">
        <v>8.206518433048643</v>
      </c>
      <c r="V69" s="10"/>
      <c r="W69" s="10"/>
      <c r="X69" s="10"/>
      <c r="Y69" s="10"/>
      <c r="Z69" s="10"/>
    </row>
    <row r="70" ht="13.5" customHeight="1">
      <c r="A70" s="13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ht="13.5" customHeight="1">
      <c r="A71" s="12" t="s">
        <v>96</v>
      </c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ht="13.5" customHeight="1">
      <c r="A72" s="13"/>
      <c r="B72" s="10">
        <v>2003.0</v>
      </c>
      <c r="C72" s="10">
        <v>2004.0</v>
      </c>
      <c r="D72" s="10">
        <v>2005.0</v>
      </c>
      <c r="E72" s="10">
        <v>2006.0</v>
      </c>
      <c r="F72" s="10">
        <v>2007.0</v>
      </c>
      <c r="G72" s="10">
        <v>2008.0</v>
      </c>
      <c r="H72" s="10">
        <v>2009.0</v>
      </c>
      <c r="I72" s="10">
        <v>2010.0</v>
      </c>
      <c r="J72" s="10">
        <v>2011.0</v>
      </c>
      <c r="K72" s="10">
        <v>2012.0</v>
      </c>
      <c r="L72" s="10">
        <v>2013.0</v>
      </c>
      <c r="M72" s="10">
        <v>2014.0</v>
      </c>
      <c r="N72" s="10">
        <v>2015.0</v>
      </c>
      <c r="O72" s="10">
        <v>2016.0</v>
      </c>
      <c r="P72" s="10">
        <v>2017.0</v>
      </c>
      <c r="Q72" s="10">
        <v>2018.0</v>
      </c>
      <c r="R72" s="10">
        <v>2019.0</v>
      </c>
      <c r="S72" s="10">
        <v>2020.0</v>
      </c>
      <c r="T72" s="10">
        <v>2021.0</v>
      </c>
      <c r="U72" s="10">
        <v>2022.0</v>
      </c>
      <c r="V72" s="10">
        <v>2023.0</v>
      </c>
      <c r="W72" s="10"/>
      <c r="X72" s="10"/>
      <c r="Y72" s="10"/>
      <c r="Z72" s="10"/>
    </row>
    <row r="73" ht="13.5" customHeight="1">
      <c r="A73" s="13" t="s">
        <v>64</v>
      </c>
      <c r="B73" s="29">
        <v>100.0</v>
      </c>
      <c r="C73" s="29">
        <v>109.06762295081968</v>
      </c>
      <c r="D73" s="29">
        <v>116.18852459016395</v>
      </c>
      <c r="E73" s="29">
        <v>126.61372950819674</v>
      </c>
      <c r="F73" s="29">
        <v>123.79610655737704</v>
      </c>
      <c r="G73" s="29">
        <v>134.60553278688525</v>
      </c>
      <c r="H73" s="29">
        <v>127.97131147540985</v>
      </c>
      <c r="I73" s="29">
        <v>123.18135245901641</v>
      </c>
      <c r="J73" s="29">
        <v>105.66086065573772</v>
      </c>
      <c r="K73" s="29">
        <v>104.27766393442623</v>
      </c>
      <c r="L73" s="29">
        <v>98.61680327868852</v>
      </c>
      <c r="M73" s="29">
        <v>87.37192622950822</v>
      </c>
      <c r="N73" s="29">
        <v>89.70286885245902</v>
      </c>
      <c r="O73" s="29">
        <v>82.71004098360656</v>
      </c>
      <c r="P73" s="29">
        <v>80.9938524590164</v>
      </c>
      <c r="Q73" s="29">
        <v>82.81250000000001</v>
      </c>
      <c r="R73" s="29">
        <v>82.78688524590164</v>
      </c>
      <c r="S73" s="29">
        <v>77.71516393442623</v>
      </c>
      <c r="T73" s="29">
        <v>102.81762295081967</v>
      </c>
      <c r="U73" s="29">
        <v>120.0777067867574</v>
      </c>
      <c r="V73" s="29">
        <v>128.9890618584188</v>
      </c>
      <c r="W73" s="10"/>
      <c r="X73" s="10"/>
      <c r="Y73" s="10"/>
      <c r="Z73" s="10"/>
    </row>
    <row r="74" ht="13.5" customHeight="1">
      <c r="A74" s="13" t="s">
        <v>32</v>
      </c>
      <c r="B74" s="29">
        <v>100.0</v>
      </c>
      <c r="C74" s="29">
        <v>101.18716577540108</v>
      </c>
      <c r="D74" s="29">
        <v>102.41711229946524</v>
      </c>
      <c r="E74" s="29">
        <v>113.16577540106951</v>
      </c>
      <c r="F74" s="29">
        <v>110.91978609625667</v>
      </c>
      <c r="G74" s="29">
        <v>112.475935828877</v>
      </c>
      <c r="H74" s="29">
        <v>109.20855614973262</v>
      </c>
      <c r="I74" s="29">
        <v>100.23529411764707</v>
      </c>
      <c r="J74" s="29">
        <v>95.86631016042782</v>
      </c>
      <c r="K74" s="29">
        <v>90.36363636363636</v>
      </c>
      <c r="L74" s="29">
        <v>81.58823529411765</v>
      </c>
      <c r="M74" s="29">
        <v>76.53475935828877</v>
      </c>
      <c r="N74" s="29">
        <v>78.6096256684492</v>
      </c>
      <c r="O74" s="29">
        <v>73.3850267379679</v>
      </c>
      <c r="P74" s="29">
        <v>69.70588235294117</v>
      </c>
      <c r="Q74" s="29">
        <v>69.79144385026737</v>
      </c>
      <c r="R74" s="29">
        <v>69.42245989304813</v>
      </c>
      <c r="S74" s="29">
        <v>64.40106951871658</v>
      </c>
      <c r="T74" s="29">
        <v>85.01069518716578</v>
      </c>
      <c r="U74" s="29">
        <v>98.21624378044324</v>
      </c>
      <c r="V74" s="29">
        <v>105.21925133689847</v>
      </c>
      <c r="W74" s="10"/>
      <c r="X74" s="10"/>
      <c r="Y74" s="10"/>
      <c r="Z74" s="10"/>
    </row>
    <row r="75" ht="13.5" customHeight="1">
      <c r="A75" s="13" t="s">
        <v>65</v>
      </c>
      <c r="B75" s="29">
        <v>100.0</v>
      </c>
      <c r="C75" s="29">
        <v>106.46450751118952</v>
      </c>
      <c r="D75" s="29">
        <v>109.06476469591394</v>
      </c>
      <c r="E75" s="29">
        <v>111.38490983582044</v>
      </c>
      <c r="F75" s="29">
        <v>116.30680742047707</v>
      </c>
      <c r="G75" s="29">
        <v>119.62628467757209</v>
      </c>
      <c r="H75" s="29">
        <v>113.71203285584697</v>
      </c>
      <c r="I75" s="29">
        <v>103.88368870679943</v>
      </c>
      <c r="J75" s="29">
        <v>104.30186309399203</v>
      </c>
      <c r="K75" s="29">
        <v>96.67105276274211</v>
      </c>
      <c r="L75" s="29">
        <v>88.18644895680691</v>
      </c>
      <c r="M75" s="29">
        <v>81.55546916275406</v>
      </c>
      <c r="N75" s="29">
        <v>84.94721732109213</v>
      </c>
      <c r="O75" s="29">
        <v>83.89056690291774</v>
      </c>
      <c r="P75" s="29">
        <v>81.77178344647467</v>
      </c>
      <c r="Q75" s="29">
        <v>84.71395675708006</v>
      </c>
      <c r="R75" s="29">
        <v>85.23779618609008</v>
      </c>
      <c r="S75" s="29">
        <v>81.12832321540715</v>
      </c>
      <c r="T75" s="29">
        <v>106.45852647108664</v>
      </c>
      <c r="U75" s="29">
        <v>127.64094279068257</v>
      </c>
      <c r="V75" s="29">
        <v>137.66211110778832</v>
      </c>
      <c r="W75" s="10"/>
      <c r="X75" s="10"/>
      <c r="Y75" s="10"/>
      <c r="Z75" s="10"/>
    </row>
    <row r="76" ht="13.5" customHeight="1">
      <c r="A76" s="13" t="s">
        <v>66</v>
      </c>
      <c r="B76" s="29">
        <v>100.0</v>
      </c>
      <c r="C76" s="29">
        <v>107.93466047646518</v>
      </c>
      <c r="D76" s="29">
        <v>114.52975713482103</v>
      </c>
      <c r="E76" s="29">
        <v>119.78327580973045</v>
      </c>
      <c r="F76" s="29">
        <v>125.40179001750884</v>
      </c>
      <c r="G76" s="29">
        <v>128.9864288416967</v>
      </c>
      <c r="H76" s="29">
        <v>123.02838390566802</v>
      </c>
      <c r="I76" s="29">
        <v>117.32513088477967</v>
      </c>
      <c r="J76" s="29">
        <v>118.86107582325414</v>
      </c>
      <c r="K76" s="29">
        <v>110.07643757454211</v>
      </c>
      <c r="L76" s="29">
        <v>102.6404268879563</v>
      </c>
      <c r="M76" s="29">
        <v>94.46694395009474</v>
      </c>
      <c r="N76" s="29">
        <v>92.97214553207776</v>
      </c>
      <c r="O76" s="29">
        <v>94.12741322184449</v>
      </c>
      <c r="P76" s="29">
        <v>95.07622896456077</v>
      </c>
      <c r="Q76" s="29">
        <v>96.38831381271429</v>
      </c>
      <c r="R76" s="29">
        <v>99.90849934611562</v>
      </c>
      <c r="S76" s="29">
        <v>95.42208992672754</v>
      </c>
      <c r="T76" s="29">
        <v>122.71474958889448</v>
      </c>
      <c r="U76" s="29">
        <v>146.63152427716636</v>
      </c>
      <c r="V76" s="29">
        <v>158.66486734563222</v>
      </c>
      <c r="W76" s="10"/>
      <c r="X76" s="10"/>
      <c r="Y76" s="10"/>
      <c r="Z76" s="10"/>
    </row>
    <row r="77" ht="13.5" customHeight="1">
      <c r="A77" s="13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ht="13.5" customHeight="1">
      <c r="A78" s="12" t="s">
        <v>97</v>
      </c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ht="13.5" customHeight="1">
      <c r="A79" s="13"/>
      <c r="B79" s="10" t="s">
        <v>64</v>
      </c>
      <c r="C79" s="10" t="s">
        <v>32</v>
      </c>
      <c r="D79" s="10" t="s">
        <v>65</v>
      </c>
      <c r="E79" s="10" t="s">
        <v>66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ht="13.5" customHeight="1">
      <c r="A80" s="13">
        <v>2003.0</v>
      </c>
      <c r="B80" s="24">
        <v>5.0</v>
      </c>
      <c r="C80" s="10">
        <v>7.1</v>
      </c>
      <c r="D80" s="10">
        <v>6.6</v>
      </c>
      <c r="E80" s="10">
        <v>5.5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ht="13.5" customHeight="1">
      <c r="A81" s="13">
        <v>2013.0</v>
      </c>
      <c r="B81" s="10">
        <v>4.7</v>
      </c>
      <c r="C81" s="10">
        <v>5.3</v>
      </c>
      <c r="D81" s="10">
        <v>5.3</v>
      </c>
      <c r="E81" s="10">
        <v>4.9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ht="13.5" customHeight="1">
      <c r="A82" s="13">
        <v>2023.0</v>
      </c>
      <c r="B82" s="10">
        <v>4.9</v>
      </c>
      <c r="C82" s="10">
        <v>5.6</v>
      </c>
      <c r="D82" s="10">
        <v>6.5</v>
      </c>
      <c r="E82" s="10">
        <v>5.8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ht="13.5" customHeight="1">
      <c r="A83" s="13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ht="13.5" customHeight="1">
      <c r="A84" s="12" t="s">
        <v>98</v>
      </c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ht="13.5" customHeight="1">
      <c r="A85" s="13"/>
      <c r="B85" s="10" t="s">
        <v>68</v>
      </c>
      <c r="C85" s="10" t="s">
        <v>69</v>
      </c>
      <c r="D85" s="10" t="s">
        <v>70</v>
      </c>
      <c r="E85" s="10" t="s">
        <v>71</v>
      </c>
      <c r="F85" s="10" t="s">
        <v>72</v>
      </c>
      <c r="G85" s="10" t="s">
        <v>73</v>
      </c>
      <c r="H85" s="10" t="s">
        <v>74</v>
      </c>
      <c r="I85" s="10" t="s">
        <v>75</v>
      </c>
      <c r="J85" s="10" t="s">
        <v>76</v>
      </c>
      <c r="K85" s="10" t="s">
        <v>77</v>
      </c>
      <c r="L85" s="10" t="s">
        <v>78</v>
      </c>
      <c r="M85" s="10" t="s">
        <v>79</v>
      </c>
      <c r="N85" s="10" t="s">
        <v>80</v>
      </c>
      <c r="O85" s="10" t="s">
        <v>81</v>
      </c>
      <c r="P85" s="10" t="s">
        <v>82</v>
      </c>
      <c r="Q85" s="10" t="s">
        <v>83</v>
      </c>
      <c r="R85" s="10" t="s">
        <v>84</v>
      </c>
      <c r="S85" s="10" t="s">
        <v>85</v>
      </c>
      <c r="T85" s="10" t="s">
        <v>86</v>
      </c>
      <c r="U85" s="10" t="s">
        <v>87</v>
      </c>
      <c r="V85" s="10"/>
      <c r="W85" s="10"/>
      <c r="X85" s="10"/>
      <c r="Y85" s="10"/>
      <c r="Z85" s="10"/>
    </row>
    <row r="86" ht="13.5" customHeight="1">
      <c r="A86" s="13" t="s">
        <v>64</v>
      </c>
      <c r="B86" s="33">
        <v>3.5214686024447275</v>
      </c>
      <c r="C86" s="33">
        <v>4.220128735240209</v>
      </c>
      <c r="D86" s="33">
        <v>-0.3394821874105105</v>
      </c>
      <c r="E86" s="33">
        <v>2.4870721497168375</v>
      </c>
      <c r="F86" s="33">
        <v>8.913983661701081</v>
      </c>
      <c r="G86" s="33">
        <v>-2.5001838370468477</v>
      </c>
      <c r="H86" s="33">
        <v>-0.5543404479975749</v>
      </c>
      <c r="I86" s="33">
        <v>-5.980053847028941</v>
      </c>
      <c r="J86" s="33">
        <v>3.1378559328869784</v>
      </c>
      <c r="K86" s="33">
        <v>0.1368684498670234</v>
      </c>
      <c r="L86" s="33">
        <v>2.823446713789224</v>
      </c>
      <c r="M86" s="33">
        <v>1.1545765286744967</v>
      </c>
      <c r="N86" s="33">
        <v>1.3591649770969667</v>
      </c>
      <c r="O86" s="33">
        <v>2.137353682026969</v>
      </c>
      <c r="P86" s="33">
        <v>-0.14869618830016407</v>
      </c>
      <c r="Q86" s="33">
        <v>2.182914426848754</v>
      </c>
      <c r="R86" s="33">
        <v>-11.737105889880198</v>
      </c>
      <c r="S86" s="33">
        <v>8.87600177197858</v>
      </c>
      <c r="T86" s="33">
        <v>10.807081280432612</v>
      </c>
      <c r="U86" s="33">
        <v>5.531949189060924</v>
      </c>
      <c r="V86" s="10"/>
      <c r="W86" s="10"/>
      <c r="X86" s="10"/>
      <c r="Y86" s="10"/>
      <c r="Z86" s="10"/>
    </row>
    <row r="87" ht="13.5" customHeight="1">
      <c r="A87" s="13" t="s">
        <v>32</v>
      </c>
      <c r="B87" s="33">
        <v>4.3018402580155595</v>
      </c>
      <c r="C87" s="33">
        <v>0.574477437739688</v>
      </c>
      <c r="D87" s="33">
        <v>2.0059681697612888</v>
      </c>
      <c r="E87" s="33">
        <v>1.606016281784207</v>
      </c>
      <c r="F87" s="33">
        <v>9.635015268285585</v>
      </c>
      <c r="G87" s="33">
        <v>-2.3714785930288116</v>
      </c>
      <c r="H87" s="33">
        <v>1.6900336919899956</v>
      </c>
      <c r="I87" s="33">
        <v>-0.27520974723451275</v>
      </c>
      <c r="J87" s="33">
        <v>-0.4662004662005046</v>
      </c>
      <c r="K87" s="33">
        <v>-2.2611644997173244</v>
      </c>
      <c r="L87" s="33">
        <v>-0.6169269327164102</v>
      </c>
      <c r="M87" s="33">
        <v>2.746293473742554</v>
      </c>
      <c r="N87" s="33">
        <v>3.3417844427661976</v>
      </c>
      <c r="O87" s="33">
        <v>1.7277828526686818</v>
      </c>
      <c r="P87" s="33">
        <v>0.3142879133848311</v>
      </c>
      <c r="Q87" s="33">
        <v>2.913080729932588</v>
      </c>
      <c r="R87" s="33">
        <v>-14.027610373150097</v>
      </c>
      <c r="S87" s="33">
        <v>10.337052668092724</v>
      </c>
      <c r="T87" s="33">
        <v>10.372519085829808</v>
      </c>
      <c r="U87" s="33">
        <v>6.290910011036431</v>
      </c>
      <c r="V87" s="10"/>
      <c r="W87" s="10"/>
      <c r="X87" s="10"/>
      <c r="Y87" s="10"/>
      <c r="Z87" s="10"/>
    </row>
    <row r="88" ht="13.5" customHeight="1">
      <c r="A88" s="13" t="s">
        <v>65</v>
      </c>
      <c r="B88" s="33">
        <v>1.3651168775822242</v>
      </c>
      <c r="C88" s="33">
        <v>1.0643089976903894</v>
      </c>
      <c r="D88" s="33">
        <v>2.7053492439744105</v>
      </c>
      <c r="E88" s="33">
        <v>1.7408914868854595</v>
      </c>
      <c r="F88" s="33">
        <v>4.172154699846061</v>
      </c>
      <c r="G88" s="33">
        <v>-2.6997348408238366</v>
      </c>
      <c r="H88" s="33">
        <v>0.8714913673385922</v>
      </c>
      <c r="I88" s="33">
        <v>1.2141485473579792</v>
      </c>
      <c r="J88" s="33">
        <v>0.376837190595694</v>
      </c>
      <c r="K88" s="33">
        <v>-2.4194030073616233</v>
      </c>
      <c r="L88" s="33">
        <v>0.7133520789099208</v>
      </c>
      <c r="M88" s="33">
        <v>3.1118831977046995</v>
      </c>
      <c r="N88" s="33">
        <v>2.9526398774000455</v>
      </c>
      <c r="O88" s="33">
        <v>3.6555299910186108</v>
      </c>
      <c r="P88" s="33">
        <v>1.613833051991321</v>
      </c>
      <c r="Q88" s="33">
        <v>3.1266915343448147</v>
      </c>
      <c r="R88" s="33">
        <v>-14.349747717377596</v>
      </c>
      <c r="S88" s="33">
        <v>12.904164594027748</v>
      </c>
      <c r="T88" s="33">
        <v>9.920946815907499</v>
      </c>
      <c r="U88" s="33">
        <v>6.969074350887141</v>
      </c>
      <c r="V88" s="10"/>
      <c r="W88" s="10"/>
      <c r="X88" s="10"/>
      <c r="Y88" s="10"/>
      <c r="Z88" s="10"/>
    </row>
    <row r="89" ht="13.5" customHeight="1">
      <c r="A89" s="13" t="s">
        <v>66</v>
      </c>
      <c r="B89" s="33">
        <v>3.286773363174305</v>
      </c>
      <c r="C89" s="33">
        <v>1.9870889071977587</v>
      </c>
      <c r="D89" s="33">
        <v>1.6039639333257583</v>
      </c>
      <c r="E89" s="33">
        <v>3.782719654695171</v>
      </c>
      <c r="F89" s="33">
        <v>1.1490032363914509</v>
      </c>
      <c r="G89" s="33">
        <v>-2.624222347454591</v>
      </c>
      <c r="H89" s="33">
        <v>1.2916949995664737</v>
      </c>
      <c r="I89" s="33">
        <v>2.2120554558402716</v>
      </c>
      <c r="J89" s="33">
        <v>-2.6809635963862064</v>
      </c>
      <c r="K89" s="33">
        <v>-1.7439101997925803</v>
      </c>
      <c r="L89" s="33">
        <v>1.5252411433359185</v>
      </c>
      <c r="M89" s="33">
        <v>2.7341222543844594</v>
      </c>
      <c r="N89" s="33">
        <v>4.474323542289071</v>
      </c>
      <c r="O89" s="33">
        <v>3.844032529886647</v>
      </c>
      <c r="P89" s="33">
        <v>1.4374763845165859</v>
      </c>
      <c r="Q89" s="33">
        <v>2.907806669988304</v>
      </c>
      <c r="R89" s="33">
        <v>-15.007252773359554</v>
      </c>
      <c r="S89" s="33">
        <v>12.523740566192075</v>
      </c>
      <c r="T89" s="33">
        <v>10.600807919127547</v>
      </c>
      <c r="U89" s="33">
        <v>7.217840385113789</v>
      </c>
      <c r="V89" s="10"/>
      <c r="W89" s="10"/>
      <c r="X89" s="10"/>
      <c r="Y89" s="10"/>
      <c r="Z89" s="10"/>
    </row>
    <row r="90" ht="13.5" customHeight="1">
      <c r="A90" s="13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ht="13.5" customHeight="1">
      <c r="A91" s="12" t="s">
        <v>99</v>
      </c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ht="13.5" customHeight="1">
      <c r="A92" s="13"/>
      <c r="B92" s="10">
        <v>2003.0</v>
      </c>
      <c r="C92" s="10">
        <v>2004.0</v>
      </c>
      <c r="D92" s="10">
        <v>2005.0</v>
      </c>
      <c r="E92" s="10">
        <v>2006.0</v>
      </c>
      <c r="F92" s="10">
        <v>2007.0</v>
      </c>
      <c r="G92" s="10">
        <v>2008.0</v>
      </c>
      <c r="H92" s="10">
        <v>2009.0</v>
      </c>
      <c r="I92" s="10">
        <v>2010.0</v>
      </c>
      <c r="J92" s="10">
        <v>2011.0</v>
      </c>
      <c r="K92" s="10">
        <v>2012.0</v>
      </c>
      <c r="L92" s="10">
        <v>2013.0</v>
      </c>
      <c r="M92" s="10">
        <v>2014.0</v>
      </c>
      <c r="N92" s="10">
        <v>2015.0</v>
      </c>
      <c r="O92" s="10">
        <v>2016.0</v>
      </c>
      <c r="P92" s="10">
        <v>2017.0</v>
      </c>
      <c r="Q92" s="10">
        <v>2018.0</v>
      </c>
      <c r="R92" s="10">
        <v>2019.0</v>
      </c>
      <c r="S92" s="10">
        <v>2020.0</v>
      </c>
      <c r="T92" s="10">
        <v>2021.0</v>
      </c>
      <c r="U92" s="10">
        <v>2022.0</v>
      </c>
      <c r="V92" s="10">
        <v>2023.0</v>
      </c>
      <c r="W92" s="10"/>
      <c r="X92" s="10"/>
      <c r="Y92" s="10"/>
      <c r="Z92" s="10"/>
    </row>
    <row r="93" ht="13.5" customHeight="1">
      <c r="A93" s="13" t="s">
        <v>64</v>
      </c>
      <c r="B93" s="29">
        <v>100.0</v>
      </c>
      <c r="C93" s="29">
        <v>103.52146860244473</v>
      </c>
      <c r="D93" s="29">
        <v>107.89020784607916</v>
      </c>
      <c r="E93" s="29">
        <v>107.52393980848154</v>
      </c>
      <c r="F93" s="29">
        <v>110.19813776973658</v>
      </c>
      <c r="G93" s="29">
        <v>120.02118176602976</v>
      </c>
      <c r="H93" s="29">
        <v>117.02043157848286</v>
      </c>
      <c r="I93" s="29">
        <v>116.371739993822</v>
      </c>
      <c r="J93" s="29">
        <v>109.41264727946694</v>
      </c>
      <c r="K93" s="29">
        <v>112.8458585234544</v>
      </c>
      <c r="L93" s="29">
        <v>113.00030890075459</v>
      </c>
      <c r="M93" s="29">
        <v>116.19081240898461</v>
      </c>
      <c r="N93" s="29">
        <v>117.53232425753497</v>
      </c>
      <c r="O93" s="29">
        <v>119.12978244561141</v>
      </c>
      <c r="P93" s="29">
        <v>121.6760072371034</v>
      </c>
      <c r="Q93" s="29">
        <v>121.495079652266</v>
      </c>
      <c r="R93" s="29">
        <v>124.1472132739067</v>
      </c>
      <c r="S93" s="29">
        <v>109.57592339261286</v>
      </c>
      <c r="T93" s="29">
        <v>119.30188429460307</v>
      </c>
      <c r="U93" s="29">
        <v>132.1949358994085</v>
      </c>
      <c r="V93" s="29">
        <v>139.50789258387545</v>
      </c>
      <c r="W93" s="10"/>
      <c r="X93" s="10"/>
      <c r="Y93" s="10"/>
      <c r="Z93" s="10"/>
    </row>
    <row r="94" ht="13.5" customHeight="1">
      <c r="A94" s="13" t="s">
        <v>32</v>
      </c>
      <c r="B94" s="29">
        <v>100.0</v>
      </c>
      <c r="C94" s="29">
        <v>104.30184025801556</v>
      </c>
      <c r="D94" s="29">
        <v>104.90103079744515</v>
      </c>
      <c r="E94" s="29">
        <v>107.00531208499338</v>
      </c>
      <c r="F94" s="29">
        <v>108.72383481945236</v>
      </c>
      <c r="G94" s="29">
        <v>119.19939290457219</v>
      </c>
      <c r="H94" s="29">
        <v>116.37260481881997</v>
      </c>
      <c r="I94" s="29">
        <v>118.3393410485044</v>
      </c>
      <c r="J94" s="29">
        <v>118.0136596471258</v>
      </c>
      <c r="K94" s="29">
        <v>117.46347941567063</v>
      </c>
      <c r="L94" s="29">
        <v>114.80743691899072</v>
      </c>
      <c r="M94" s="29">
        <v>114.09915891987606</v>
      </c>
      <c r="N94" s="29">
        <v>117.23265667488776</v>
      </c>
      <c r="O94" s="29">
        <v>121.15031935749067</v>
      </c>
      <c r="P94" s="29">
        <v>123.24353380130273</v>
      </c>
      <c r="Q94" s="29">
        <v>123.63087333206857</v>
      </c>
      <c r="R94" s="29">
        <v>127.23234047935243</v>
      </c>
      <c r="S94" s="29">
        <v>109.38468348826915</v>
      </c>
      <c r="T94" s="29">
        <v>120.69183583127807</v>
      </c>
      <c r="U94" s="29">
        <v>133.21061953791576</v>
      </c>
      <c r="V94" s="29">
        <v>141.59077973819015</v>
      </c>
      <c r="W94" s="10"/>
      <c r="X94" s="10"/>
      <c r="Y94" s="10"/>
      <c r="Z94" s="10"/>
    </row>
    <row r="95" ht="13.5" customHeight="1">
      <c r="A95" s="13" t="s">
        <v>65</v>
      </c>
      <c r="B95" s="29">
        <v>100.0</v>
      </c>
      <c r="C95" s="29">
        <v>101.36511687758222</v>
      </c>
      <c r="D95" s="29">
        <v>102.44395493702972</v>
      </c>
      <c r="E95" s="29">
        <v>105.21542169741613</v>
      </c>
      <c r="F95" s="29">
        <v>107.04710801663708</v>
      </c>
      <c r="G95" s="29">
        <v>111.5132789648025</v>
      </c>
      <c r="H95" s="29">
        <v>108.50271612044465</v>
      </c>
      <c r="I95" s="29">
        <v>109.44830792476222</v>
      </c>
      <c r="J95" s="29">
        <v>110.7771729655386</v>
      </c>
      <c r="K95" s="29">
        <v>111.19462255196326</v>
      </c>
      <c r="L95" s="29">
        <v>108.50437650991667</v>
      </c>
      <c r="M95" s="29">
        <v>109.27839473545842</v>
      </c>
      <c r="N95" s="29">
        <v>112.67901073995257</v>
      </c>
      <c r="O95" s="29">
        <v>116.00601614452029</v>
      </c>
      <c r="P95" s="29">
        <v>120.24665085606911</v>
      </c>
      <c r="Q95" s="29">
        <v>122.18723105149695</v>
      </c>
      <c r="R95" s="29">
        <v>126.00764886083444</v>
      </c>
      <c r="S95" s="29">
        <v>107.92586914470567</v>
      </c>
      <c r="T95" s="29">
        <v>121.8528009386735</v>
      </c>
      <c r="U95" s="29">
        <v>133.94175251349293</v>
      </c>
      <c r="V95" s="29">
        <v>143.2762528330395</v>
      </c>
      <c r="W95" s="10"/>
      <c r="X95" s="10"/>
      <c r="Y95" s="10"/>
      <c r="Z95" s="10"/>
    </row>
    <row r="96" ht="13.5" customHeight="1">
      <c r="A96" s="13" t="s">
        <v>66</v>
      </c>
      <c r="B96" s="29">
        <v>100.0</v>
      </c>
      <c r="C96" s="29">
        <v>103.2867733631743</v>
      </c>
      <c r="D96" s="29">
        <v>105.33917337927645</v>
      </c>
      <c r="E96" s="29">
        <v>107.02877572794354</v>
      </c>
      <c r="F96" s="29">
        <v>111.07737426358406</v>
      </c>
      <c r="G96" s="29">
        <v>112.35365688877128</v>
      </c>
      <c r="H96" s="29">
        <v>109.40524711651369</v>
      </c>
      <c r="I96" s="29">
        <v>110.81842922278105</v>
      </c>
      <c r="J96" s="29">
        <v>113.26979433248006</v>
      </c>
      <c r="K96" s="29">
        <v>110.23307238072474</v>
      </c>
      <c r="L96" s="29">
        <v>108.31070658793254</v>
      </c>
      <c r="M96" s="29">
        <v>109.96270604744953</v>
      </c>
      <c r="N96" s="29">
        <v>112.96922086501621</v>
      </c>
      <c r="O96" s="29">
        <v>118.02382930972017</v>
      </c>
      <c r="P96" s="29">
        <v>122.56070370140371</v>
      </c>
      <c r="Q96" s="29">
        <v>124.32248487380875</v>
      </c>
      <c r="R96" s="29">
        <v>127.93754238126456</v>
      </c>
      <c r="S96" s="29">
        <v>108.73763200408418</v>
      </c>
      <c r="T96" s="29">
        <v>122.35565093409633</v>
      </c>
      <c r="U96" s="29">
        <v>135.32633846781806</v>
      </c>
      <c r="V96" s="29">
        <v>145.093977577444</v>
      </c>
      <c r="W96" s="10"/>
      <c r="X96" s="10"/>
      <c r="Y96" s="10"/>
      <c r="Z96" s="10"/>
    </row>
    <row r="97" ht="13.5" customHeight="1">
      <c r="A97" s="13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ht="13.5" customHeight="1">
      <c r="A98" s="12" t="s">
        <v>100</v>
      </c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ht="13.5" customHeight="1">
      <c r="A99" s="13"/>
      <c r="B99" s="10" t="s">
        <v>64</v>
      </c>
      <c r="C99" s="10" t="s">
        <v>32</v>
      </c>
      <c r="D99" s="10" t="s">
        <v>65</v>
      </c>
      <c r="E99" s="10" t="s">
        <v>66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ht="13.5" customHeight="1">
      <c r="A100" s="13">
        <v>2003.0</v>
      </c>
      <c r="B100" s="24">
        <v>29.0</v>
      </c>
      <c r="C100" s="10">
        <v>24.0</v>
      </c>
      <c r="D100" s="10">
        <v>23.9</v>
      </c>
      <c r="E100" s="10">
        <v>25.4</v>
      </c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ht="13.5" customHeight="1">
      <c r="A101" s="13">
        <v>2013.0</v>
      </c>
      <c r="B101" s="24">
        <v>31.1</v>
      </c>
      <c r="C101" s="10">
        <v>25.1</v>
      </c>
      <c r="D101" s="10">
        <v>23.4</v>
      </c>
      <c r="E101" s="10">
        <v>23.9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ht="13.5" customHeight="1">
      <c r="A102" s="13">
        <v>2023.0</v>
      </c>
      <c r="B102" s="24">
        <v>31.0</v>
      </c>
      <c r="C102" s="10">
        <v>25.3</v>
      </c>
      <c r="D102" s="10">
        <v>24.3</v>
      </c>
      <c r="E102" s="10">
        <v>24.3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ht="13.5" customHeight="1">
      <c r="A103" s="13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ht="13.5" customHeight="1">
      <c r="A104" s="12" t="s">
        <v>101</v>
      </c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ht="13.5" customHeight="1">
      <c r="A105" s="13"/>
      <c r="B105" s="10" t="s">
        <v>68</v>
      </c>
      <c r="C105" s="10" t="s">
        <v>69</v>
      </c>
      <c r="D105" s="10" t="s">
        <v>70</v>
      </c>
      <c r="E105" s="10" t="s">
        <v>71</v>
      </c>
      <c r="F105" s="10" t="s">
        <v>72</v>
      </c>
      <c r="G105" s="10" t="s">
        <v>73</v>
      </c>
      <c r="H105" s="10" t="s">
        <v>74</v>
      </c>
      <c r="I105" s="10" t="s">
        <v>75</v>
      </c>
      <c r="J105" s="10" t="s">
        <v>76</v>
      </c>
      <c r="K105" s="10" t="s">
        <v>77</v>
      </c>
      <c r="L105" s="10" t="s">
        <v>78</v>
      </c>
      <c r="M105" s="10" t="s">
        <v>79</v>
      </c>
      <c r="N105" s="10" t="s">
        <v>80</v>
      </c>
      <c r="O105" s="10" t="s">
        <v>81</v>
      </c>
      <c r="P105" s="10" t="s">
        <v>82</v>
      </c>
      <c r="Q105" s="10" t="s">
        <v>83</v>
      </c>
      <c r="R105" s="10" t="s">
        <v>84</v>
      </c>
      <c r="S105" s="10" t="s">
        <v>85</v>
      </c>
      <c r="T105" s="10" t="s">
        <v>86</v>
      </c>
      <c r="U105" s="10" t="s">
        <v>87</v>
      </c>
      <c r="V105" s="10"/>
      <c r="W105" s="10"/>
      <c r="X105" s="10"/>
      <c r="Y105" s="10"/>
      <c r="Z105" s="10"/>
    </row>
    <row r="106" ht="13.5" customHeight="1">
      <c r="A106" s="13" t="s">
        <v>64</v>
      </c>
      <c r="B106" s="33">
        <v>2.5717764025565515</v>
      </c>
      <c r="C106" s="33">
        <v>4.549725532861885</v>
      </c>
      <c r="D106" s="33">
        <v>1.6271699541176048</v>
      </c>
      <c r="E106" s="33">
        <v>4.165696997905499</v>
      </c>
      <c r="F106" s="33">
        <v>-5.451295799821253</v>
      </c>
      <c r="G106" s="33">
        <v>-1.3185255198487909</v>
      </c>
      <c r="H106" s="33">
        <v>-2.873425602222099</v>
      </c>
      <c r="I106" s="33">
        <v>-9.452196637246686</v>
      </c>
      <c r="J106" s="33">
        <v>1.2088869527336072</v>
      </c>
      <c r="K106" s="33">
        <v>0.8016786828795972</v>
      </c>
      <c r="L106" s="33">
        <v>-2.092340539097947</v>
      </c>
      <c r="M106" s="33">
        <v>-0.0817750640571262</v>
      </c>
      <c r="N106" s="33">
        <v>-1.1785246617197913</v>
      </c>
      <c r="O106" s="33">
        <v>1.8606448763250967</v>
      </c>
      <c r="P106" s="33">
        <v>1.2195782969266418</v>
      </c>
      <c r="Q106" s="33">
        <v>-0.5676341437292365</v>
      </c>
      <c r="R106" s="33">
        <v>-0.5170185264972105</v>
      </c>
      <c r="S106" s="33">
        <v>2.8746210480727683</v>
      </c>
      <c r="T106" s="33">
        <v>12.211781026054098</v>
      </c>
      <c r="U106" s="33">
        <v>8.341698881313093</v>
      </c>
      <c r="V106" s="10"/>
      <c r="W106" s="10"/>
      <c r="X106" s="10"/>
      <c r="Y106" s="10"/>
      <c r="Z106" s="10"/>
    </row>
    <row r="107" ht="13.5" customHeight="1">
      <c r="A107" s="13" t="s">
        <v>32</v>
      </c>
      <c r="B107" s="33">
        <v>4.794532339421906</v>
      </c>
      <c r="C107" s="33">
        <v>2.235839137863053</v>
      </c>
      <c r="D107" s="33">
        <v>3.9882377516751575</v>
      </c>
      <c r="E107" s="33">
        <v>7.10654407787996</v>
      </c>
      <c r="F107" s="33">
        <v>-2.5535966759962037</v>
      </c>
      <c r="G107" s="33">
        <v>-0.07846736941846189</v>
      </c>
      <c r="H107" s="33">
        <v>2.1780681868693677</v>
      </c>
      <c r="I107" s="33">
        <v>3.240962283029546</v>
      </c>
      <c r="J107" s="33">
        <v>1.2837799876397327</v>
      </c>
      <c r="K107" s="33">
        <v>-0.7141866592705526</v>
      </c>
      <c r="L107" s="33">
        <v>0.47629024373212303</v>
      </c>
      <c r="M107" s="33">
        <v>-2.952624555160128</v>
      </c>
      <c r="N107" s="33">
        <v>1.1086919154300006</v>
      </c>
      <c r="O107" s="33">
        <v>0.7834414756467538</v>
      </c>
      <c r="P107" s="33">
        <v>0.7857855747199096</v>
      </c>
      <c r="Q107" s="33">
        <v>-0.21060559569305326</v>
      </c>
      <c r="R107" s="33">
        <v>-1.2243699945490505</v>
      </c>
      <c r="S107" s="33">
        <v>2.965855867328898</v>
      </c>
      <c r="T107" s="33">
        <v>10.427533235496014</v>
      </c>
      <c r="U107" s="33">
        <v>9.316427395544238</v>
      </c>
      <c r="V107" s="10"/>
      <c r="W107" s="10"/>
      <c r="X107" s="10"/>
      <c r="Y107" s="10"/>
      <c r="Z107" s="10"/>
    </row>
    <row r="108" ht="13.5" customHeight="1">
      <c r="A108" s="13" t="s">
        <v>65</v>
      </c>
      <c r="B108" s="33">
        <v>4.7730154479399545</v>
      </c>
      <c r="C108" s="33">
        <v>3.819002659067479</v>
      </c>
      <c r="D108" s="33">
        <v>4.2692539449146665</v>
      </c>
      <c r="E108" s="33">
        <v>6.167571558649286</v>
      </c>
      <c r="F108" s="33">
        <v>-1.9741894420736799</v>
      </c>
      <c r="G108" s="33">
        <v>0.5710804651873929</v>
      </c>
      <c r="H108" s="33">
        <v>1.3959134633361003</v>
      </c>
      <c r="I108" s="33">
        <v>2.2325829520787153</v>
      </c>
      <c r="J108" s="33">
        <v>1.6811249180899352</v>
      </c>
      <c r="K108" s="33">
        <v>0.06539062324478095</v>
      </c>
      <c r="L108" s="33">
        <v>1.420519001701635</v>
      </c>
      <c r="M108" s="33">
        <v>1.0783433011636276</v>
      </c>
      <c r="N108" s="33">
        <v>0.6252334250895615</v>
      </c>
      <c r="O108" s="33">
        <v>1.428735079157775</v>
      </c>
      <c r="P108" s="33">
        <v>0.9565038648674289</v>
      </c>
      <c r="Q108" s="33">
        <v>1.0245211610941567</v>
      </c>
      <c r="R108" s="33">
        <v>-1.2851050729813238</v>
      </c>
      <c r="S108" s="33">
        <v>2.7342461696547247</v>
      </c>
      <c r="T108" s="33">
        <v>9.318291712165887</v>
      </c>
      <c r="U108" s="33">
        <v>10.380541322692864</v>
      </c>
      <c r="V108" s="10"/>
      <c r="W108" s="10"/>
      <c r="X108" s="10"/>
      <c r="Y108" s="10"/>
      <c r="Z108" s="10"/>
    </row>
    <row r="109" ht="13.5" customHeight="1">
      <c r="A109" s="13" t="s">
        <v>66</v>
      </c>
      <c r="B109" s="33">
        <v>4.13899491638567</v>
      </c>
      <c r="C109" s="33">
        <v>4.141817843487573</v>
      </c>
      <c r="D109" s="33">
        <v>3.7756124974247456</v>
      </c>
      <c r="E109" s="33">
        <v>5.232055089015077</v>
      </c>
      <c r="F109" s="33">
        <v>2.403196002931736</v>
      </c>
      <c r="G109" s="33">
        <v>-1.5446224256292993</v>
      </c>
      <c r="H109" s="33">
        <v>1.9389147278884593</v>
      </c>
      <c r="I109" s="33">
        <v>2.906425921745523</v>
      </c>
      <c r="J109" s="33">
        <v>0.4064504022899911</v>
      </c>
      <c r="K109" s="33">
        <v>0.7813464501484901</v>
      </c>
      <c r="L109" s="33">
        <v>2.1325926802960566</v>
      </c>
      <c r="M109" s="33">
        <v>1.816188235894117</v>
      </c>
      <c r="N109" s="33">
        <v>0.6204067775857425</v>
      </c>
      <c r="O109" s="33">
        <v>1.1822996824677006</v>
      </c>
      <c r="P109" s="33">
        <v>2.3435063924888624</v>
      </c>
      <c r="Q109" s="33">
        <v>0.8347361702241329</v>
      </c>
      <c r="R109" s="33">
        <v>-1.359720825296634</v>
      </c>
      <c r="S109" s="33">
        <v>2.5003708736530257</v>
      </c>
      <c r="T109" s="33">
        <v>10.601837227999681</v>
      </c>
      <c r="U109" s="33">
        <v>10.019865451778685</v>
      </c>
      <c r="V109" s="10"/>
      <c r="W109" s="10"/>
      <c r="X109" s="10"/>
      <c r="Y109" s="10"/>
      <c r="Z109" s="10"/>
    </row>
    <row r="110" ht="13.5" customHeight="1">
      <c r="A110" s="13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ht="13.5" customHeight="1">
      <c r="A111" s="12" t="s">
        <v>102</v>
      </c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ht="13.5" customHeight="1">
      <c r="A112" s="13"/>
      <c r="B112" s="10">
        <v>2003.0</v>
      </c>
      <c r="C112" s="10">
        <v>2004.0</v>
      </c>
      <c r="D112" s="10">
        <v>2005.0</v>
      </c>
      <c r="E112" s="10">
        <v>2006.0</v>
      </c>
      <c r="F112" s="10">
        <v>2007.0</v>
      </c>
      <c r="G112" s="10">
        <v>2008.0</v>
      </c>
      <c r="H112" s="10">
        <v>2009.0</v>
      </c>
      <c r="I112" s="10">
        <v>2010.0</v>
      </c>
      <c r="J112" s="10">
        <v>2011.0</v>
      </c>
      <c r="K112" s="10">
        <v>2012.0</v>
      </c>
      <c r="L112" s="10">
        <v>2013.0</v>
      </c>
      <c r="M112" s="10">
        <v>2014.0</v>
      </c>
      <c r="N112" s="10">
        <v>2015.0</v>
      </c>
      <c r="O112" s="10">
        <v>2016.0</v>
      </c>
      <c r="P112" s="10">
        <v>2017.0</v>
      </c>
      <c r="Q112" s="10">
        <v>2018.0</v>
      </c>
      <c r="R112" s="10">
        <v>2019.0</v>
      </c>
      <c r="S112" s="10">
        <v>2020.0</v>
      </c>
      <c r="T112" s="10">
        <v>2021.0</v>
      </c>
      <c r="U112" s="10">
        <v>2022.0</v>
      </c>
      <c r="V112" s="10">
        <v>2023.0</v>
      </c>
      <c r="W112" s="10"/>
      <c r="X112" s="10"/>
      <c r="Y112" s="10"/>
      <c r="Z112" s="10"/>
    </row>
    <row r="113" ht="13.5" customHeight="1">
      <c r="A113" s="13" t="s">
        <v>64</v>
      </c>
      <c r="B113" s="29">
        <v>100.0</v>
      </c>
      <c r="C113" s="29">
        <v>102.57177640255655</v>
      </c>
      <c r="D113" s="29">
        <v>107.23851070305366</v>
      </c>
      <c r="E113" s="29">
        <v>108.98346352845694</v>
      </c>
      <c r="F113" s="29">
        <v>113.5233843968753</v>
      </c>
      <c r="G113" s="29">
        <v>107.3348889114335</v>
      </c>
      <c r="H113" s="29">
        <v>105.9196510094349</v>
      </c>
      <c r="I113" s="29">
        <v>102.8761286395455</v>
      </c>
      <c r="J113" s="29">
        <v>93.1520746677488</v>
      </c>
      <c r="K113" s="29">
        <v>94.27817794460789</v>
      </c>
      <c r="L113" s="29">
        <v>95.0339859997971</v>
      </c>
      <c r="M113" s="29">
        <v>93.04555138480268</v>
      </c>
      <c r="N113" s="29">
        <v>92.96946332555545</v>
      </c>
      <c r="O113" s="29">
        <v>91.87379527239524</v>
      </c>
      <c r="P113" s="29">
        <v>93.58324033681647</v>
      </c>
      <c r="Q113" s="29">
        <v>94.724561225525</v>
      </c>
      <c r="R113" s="29">
        <v>94.18687227351121</v>
      </c>
      <c r="S113" s="29">
        <v>93.6999086943289</v>
      </c>
      <c r="T113" s="29">
        <v>96.39342599168104</v>
      </c>
      <c r="U113" s="29">
        <v>108.16478009729664</v>
      </c>
      <c r="V113" s="29">
        <v>117.18756034864761</v>
      </c>
      <c r="W113" s="10"/>
      <c r="X113" s="10"/>
      <c r="Y113" s="10"/>
      <c r="Z113" s="10"/>
    </row>
    <row r="114" ht="13.5" customHeight="1">
      <c r="A114" s="13" t="s">
        <v>32</v>
      </c>
      <c r="B114" s="29">
        <v>100.0</v>
      </c>
      <c r="C114" s="29">
        <v>104.7945323394219</v>
      </c>
      <c r="D114" s="29">
        <v>107.13756950780724</v>
      </c>
      <c r="E114" s="29">
        <v>111.41047050114483</v>
      </c>
      <c r="F114" s="29">
        <v>119.32790469468213</v>
      </c>
      <c r="G114" s="29">
        <v>116.28075128686281</v>
      </c>
      <c r="H114" s="29">
        <v>116.189508840188</v>
      </c>
      <c r="I114" s="29">
        <v>118.7201955687159</v>
      </c>
      <c r="J114" s="29">
        <v>122.5678723294369</v>
      </c>
      <c r="K114" s="29">
        <v>124.14137414567803</v>
      </c>
      <c r="L114" s="29">
        <v>123.25477301289445</v>
      </c>
      <c r="M114" s="29">
        <v>123.84182347168904</v>
      </c>
      <c r="N114" s="29">
        <v>120.18523938230588</v>
      </c>
      <c r="O114" s="29">
        <v>121.51772341487768</v>
      </c>
      <c r="P114" s="29">
        <v>122.46974366037153</v>
      </c>
      <c r="Q114" s="29">
        <v>123.43209323945119</v>
      </c>
      <c r="R114" s="29">
        <v>123.17213834420784</v>
      </c>
      <c r="S114" s="29">
        <v>121.66405564067692</v>
      </c>
      <c r="T114" s="29">
        <v>125.27243617332621</v>
      </c>
      <c r="U114" s="29">
        <v>138.33526109021534</v>
      </c>
      <c r="V114" s="29">
        <v>151.22316525212182</v>
      </c>
      <c r="W114" s="10"/>
      <c r="X114" s="10"/>
      <c r="Y114" s="10"/>
      <c r="Z114" s="10"/>
    </row>
    <row r="115" ht="13.5" customHeight="1">
      <c r="A115" s="13" t="s">
        <v>65</v>
      </c>
      <c r="B115" s="29">
        <v>100.0</v>
      </c>
      <c r="C115" s="29">
        <v>104.77301544793995</v>
      </c>
      <c r="D115" s="29">
        <v>108.77429969388194</v>
      </c>
      <c r="E115" s="29">
        <v>113.4181507746163</v>
      </c>
      <c r="F115" s="29">
        <v>120.4132963841375</v>
      </c>
      <c r="G115" s="29">
        <v>118.03610980006896</v>
      </c>
      <c r="H115" s="29">
        <v>118.71019096500429</v>
      </c>
      <c r="I115" s="29">
        <v>120.36728250303676</v>
      </c>
      <c r="J115" s="29">
        <v>123.05458193207997</v>
      </c>
      <c r="K115" s="29">
        <v>125.12328317179156</v>
      </c>
      <c r="L115" s="29">
        <v>125.20510206648193</v>
      </c>
      <c r="M115" s="29">
        <v>126.98366433243623</v>
      </c>
      <c r="N115" s="29">
        <v>128.35298417033718</v>
      </c>
      <c r="O115" s="29">
        <v>129.15548992947004</v>
      </c>
      <c r="P115" s="29">
        <v>131.00077972075047</v>
      </c>
      <c r="Q115" s="29">
        <v>132.25380724178592</v>
      </c>
      <c r="R115" s="29">
        <v>133.60877548333067</v>
      </c>
      <c r="S115" s="29">
        <v>131.89176233164616</v>
      </c>
      <c r="T115" s="29">
        <v>135.4980077912893</v>
      </c>
      <c r="U115" s="29">
        <v>148.1241074214549</v>
      </c>
      <c r="V115" s="29">
        <v>163.500191601209</v>
      </c>
      <c r="W115" s="10"/>
      <c r="X115" s="10"/>
      <c r="Y115" s="10"/>
      <c r="Z115" s="10"/>
    </row>
    <row r="116" ht="13.5" customHeight="1">
      <c r="A116" s="13" t="s">
        <v>66</v>
      </c>
      <c r="B116" s="29">
        <v>100.0</v>
      </c>
      <c r="C116" s="29">
        <v>104.13899491638567</v>
      </c>
      <c r="D116" s="29">
        <v>108.45224238986115</v>
      </c>
      <c r="E116" s="29">
        <v>112.54697880727014</v>
      </c>
      <c r="F116" s="29">
        <v>118.43549873948862</v>
      </c>
      <c r="G116" s="29">
        <v>121.28173591124826</v>
      </c>
      <c r="H116" s="29">
        <v>119.40839102017063</v>
      </c>
      <c r="I116" s="29">
        <v>121.72361789999535</v>
      </c>
      <c r="J116" s="29">
        <v>125.26142468352728</v>
      </c>
      <c r="K116" s="29">
        <v>125.77055024806766</v>
      </c>
      <c r="L116" s="29">
        <v>126.75325397776317</v>
      </c>
      <c r="M116" s="29">
        <v>129.45638459413001</v>
      </c>
      <c r="N116" s="29">
        <v>131.80755622174243</v>
      </c>
      <c r="O116" s="29">
        <v>132.62529923391227</v>
      </c>
      <c r="P116" s="29">
        <v>134.19332772562666</v>
      </c>
      <c r="Q116" s="29">
        <v>137.33815693917023</v>
      </c>
      <c r="R116" s="29">
        <v>138.48456821066068</v>
      </c>
      <c r="S116" s="29">
        <v>136.6015646968782</v>
      </c>
      <c r="T116" s="29">
        <v>140.01711043351324</v>
      </c>
      <c r="U116" s="29">
        <v>154.86149657302286</v>
      </c>
      <c r="V116" s="29">
        <v>170.3784101662506</v>
      </c>
      <c r="W116" s="10"/>
      <c r="X116" s="10"/>
      <c r="Y116" s="10"/>
      <c r="Z116" s="10"/>
    </row>
    <row r="117" ht="13.5" customHeight="1">
      <c r="A117" s="13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ht="13.5" customHeight="1">
      <c r="A118" s="12" t="s">
        <v>103</v>
      </c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ht="13.5" customHeight="1">
      <c r="A119" s="13"/>
      <c r="B119" s="10" t="s">
        <v>64</v>
      </c>
      <c r="C119" s="10" t="s">
        <v>32</v>
      </c>
      <c r="D119" s="10" t="s">
        <v>65</v>
      </c>
      <c r="E119" s="10" t="s">
        <v>66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ht="13.5" customHeight="1">
      <c r="A120" s="13">
        <v>2003.0</v>
      </c>
      <c r="B120" s="10">
        <v>25.2</v>
      </c>
      <c r="C120" s="10">
        <v>22.0</v>
      </c>
      <c r="D120" s="10">
        <v>22.3</v>
      </c>
      <c r="E120" s="10">
        <v>25.9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ht="13.5" customHeight="1">
      <c r="A121" s="13">
        <v>2013.0</v>
      </c>
      <c r="B121" s="10">
        <v>22.8</v>
      </c>
      <c r="C121" s="10">
        <v>24.8</v>
      </c>
      <c r="D121" s="10">
        <v>25.3</v>
      </c>
      <c r="E121" s="10">
        <v>28.6</v>
      </c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ht="13.5" customHeight="1">
      <c r="A122" s="13">
        <v>2023.0</v>
      </c>
      <c r="B122" s="10">
        <v>22.7</v>
      </c>
      <c r="C122" s="10">
        <v>24.8</v>
      </c>
      <c r="D122" s="10">
        <v>25.9</v>
      </c>
      <c r="E122" s="10">
        <v>29.2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ht="13.5" customHeight="1">
      <c r="A123" s="13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ht="13.5" customHeight="1">
      <c r="A124" s="12" t="s">
        <v>104</v>
      </c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ht="13.5" customHeight="1">
      <c r="A125" s="13"/>
      <c r="B125" s="10" t="s">
        <v>68</v>
      </c>
      <c r="C125" s="10" t="s">
        <v>69</v>
      </c>
      <c r="D125" s="10" t="s">
        <v>70</v>
      </c>
      <c r="E125" s="10" t="s">
        <v>71</v>
      </c>
      <c r="F125" s="10" t="s">
        <v>72</v>
      </c>
      <c r="G125" s="10" t="s">
        <v>73</v>
      </c>
      <c r="H125" s="10" t="s">
        <v>74</v>
      </c>
      <c r="I125" s="10" t="s">
        <v>75</v>
      </c>
      <c r="J125" s="10" t="s">
        <v>76</v>
      </c>
      <c r="K125" s="10" t="s">
        <v>77</v>
      </c>
      <c r="L125" s="10" t="s">
        <v>78</v>
      </c>
      <c r="M125" s="10" t="s">
        <v>79</v>
      </c>
      <c r="N125" s="10" t="s">
        <v>80</v>
      </c>
      <c r="O125" s="10" t="s">
        <v>81</v>
      </c>
      <c r="P125" s="10" t="s">
        <v>82</v>
      </c>
      <c r="Q125" s="10" t="s">
        <v>83</v>
      </c>
      <c r="R125" s="10" t="s">
        <v>84</v>
      </c>
      <c r="S125" s="10" t="s">
        <v>85</v>
      </c>
      <c r="T125" s="10" t="s">
        <v>86</v>
      </c>
      <c r="U125" s="10" t="s">
        <v>87</v>
      </c>
      <c r="V125" s="10"/>
      <c r="W125" s="10"/>
      <c r="X125" s="10"/>
      <c r="Y125" s="10"/>
      <c r="Z125" s="10"/>
    </row>
    <row r="126" ht="13.5" customHeight="1">
      <c r="A126" s="13" t="s">
        <v>64</v>
      </c>
      <c r="B126" s="33">
        <v>2.7756041426927283</v>
      </c>
      <c r="C126" s="33">
        <v>7.716768183446817</v>
      </c>
      <c r="D126" s="33">
        <v>2.2078084071348343</v>
      </c>
      <c r="E126" s="33">
        <v>0.9681881051175623</v>
      </c>
      <c r="F126" s="33">
        <v>4.182111200644627</v>
      </c>
      <c r="G126" s="33">
        <v>-0.6613040451697572</v>
      </c>
      <c r="H126" s="33">
        <v>0.922645696266585</v>
      </c>
      <c r="I126" s="33">
        <v>1.8708532633852997</v>
      </c>
      <c r="J126" s="33">
        <v>-0.7989700480896715</v>
      </c>
      <c r="K126" s="33">
        <v>0.939002977326524</v>
      </c>
      <c r="L126" s="33">
        <v>0.20420511269094277</v>
      </c>
      <c r="M126" s="33">
        <v>1.151030266435214</v>
      </c>
      <c r="N126" s="33">
        <v>1.0222736260866156</v>
      </c>
      <c r="O126" s="33">
        <v>1.0303948000147898</v>
      </c>
      <c r="P126" s="33">
        <v>1.403713993273854</v>
      </c>
      <c r="Q126" s="33">
        <v>-2.8334534967555953</v>
      </c>
      <c r="R126" s="33">
        <v>-2.8455887808859615</v>
      </c>
      <c r="S126" s="33">
        <v>4.368579829686482</v>
      </c>
      <c r="T126" s="33">
        <v>8.039838308213959</v>
      </c>
      <c r="U126" s="33">
        <v>4.9619671877514975</v>
      </c>
      <c r="V126" s="10"/>
      <c r="W126" s="10"/>
      <c r="X126" s="10"/>
      <c r="Y126" s="10"/>
      <c r="Z126" s="10"/>
    </row>
    <row r="127" ht="13.5" customHeight="1">
      <c r="A127" s="13" t="s">
        <v>32</v>
      </c>
      <c r="B127" s="33">
        <v>3.2762040881704166</v>
      </c>
      <c r="C127" s="33">
        <v>6.754951085659783</v>
      </c>
      <c r="D127" s="33">
        <v>3.4565610960863467</v>
      </c>
      <c r="E127" s="33">
        <v>3.238455306508243</v>
      </c>
      <c r="F127" s="33">
        <v>3.5721385747020946</v>
      </c>
      <c r="G127" s="33">
        <v>-2.0265287360966795</v>
      </c>
      <c r="H127" s="33">
        <v>-1.0538146647281366</v>
      </c>
      <c r="I127" s="33">
        <v>0.34181264915224574</v>
      </c>
      <c r="J127" s="33">
        <v>-2.439581667307124</v>
      </c>
      <c r="K127" s="33">
        <v>0.3033915987140432</v>
      </c>
      <c r="L127" s="33">
        <v>-0.5815989726499851</v>
      </c>
      <c r="M127" s="33">
        <v>-0.010675206832146955</v>
      </c>
      <c r="N127" s="33">
        <v>3.205039235573608</v>
      </c>
      <c r="O127" s="33">
        <v>0.01758614625464361</v>
      </c>
      <c r="P127" s="33">
        <v>1.5855777584709188</v>
      </c>
      <c r="Q127" s="33">
        <v>-2.2857550118614967</v>
      </c>
      <c r="R127" s="33">
        <v>-2.8914683449339407</v>
      </c>
      <c r="S127" s="33">
        <v>3.0752062834640554</v>
      </c>
      <c r="T127" s="33">
        <v>7.463738247280233</v>
      </c>
      <c r="U127" s="33">
        <v>4.967514795114553</v>
      </c>
      <c r="V127" s="10"/>
      <c r="W127" s="10"/>
      <c r="X127" s="10"/>
      <c r="Y127" s="10"/>
      <c r="Z127" s="10"/>
    </row>
    <row r="128" ht="13.5" customHeight="1">
      <c r="A128" s="13" t="s">
        <v>65</v>
      </c>
      <c r="B128" s="33">
        <v>4.274451892993241</v>
      </c>
      <c r="C128" s="33">
        <v>5.696932214271058</v>
      </c>
      <c r="D128" s="33">
        <v>4.12866501303823</v>
      </c>
      <c r="E128" s="33">
        <v>1.0038388360722479</v>
      </c>
      <c r="F128" s="33">
        <v>2.6588657414406356</v>
      </c>
      <c r="G128" s="33">
        <v>0.7294533223506221</v>
      </c>
      <c r="H128" s="33">
        <v>1.0504863055688958</v>
      </c>
      <c r="I128" s="33">
        <v>-0.14747598089851977</v>
      </c>
      <c r="J128" s="33">
        <v>-0.7546003380825965</v>
      </c>
      <c r="K128" s="33">
        <v>-1.6955767647293385</v>
      </c>
      <c r="L128" s="33">
        <v>0.15663102700249</v>
      </c>
      <c r="M128" s="33">
        <v>-0.48349197656384035</v>
      </c>
      <c r="N128" s="33">
        <v>-0.08651962634644406</v>
      </c>
      <c r="O128" s="33">
        <v>0.5866755746706076</v>
      </c>
      <c r="P128" s="33">
        <v>1.1436755365519673</v>
      </c>
      <c r="Q128" s="33">
        <v>-0.7901816557852896</v>
      </c>
      <c r="R128" s="33">
        <v>-2.792292924805679</v>
      </c>
      <c r="S128" s="33">
        <v>3.9227865737808685</v>
      </c>
      <c r="T128" s="33">
        <v>8.323553480565522</v>
      </c>
      <c r="U128" s="33">
        <v>3.2379067782053284</v>
      </c>
      <c r="V128" s="10"/>
      <c r="W128" s="10"/>
      <c r="X128" s="10"/>
      <c r="Y128" s="10"/>
      <c r="Z128" s="10"/>
    </row>
    <row r="129" ht="13.5" customHeight="1">
      <c r="A129" s="13" t="s">
        <v>66</v>
      </c>
      <c r="B129" s="33">
        <v>4.295698975630984</v>
      </c>
      <c r="C129" s="33">
        <v>4.296535335208574</v>
      </c>
      <c r="D129" s="33">
        <v>3.873410799131676</v>
      </c>
      <c r="E129" s="33">
        <v>1.8669649565273403</v>
      </c>
      <c r="F129" s="33">
        <v>3.9178779657577962</v>
      </c>
      <c r="G129" s="33">
        <v>2.332229595134777</v>
      </c>
      <c r="H129" s="33">
        <v>1.5644075291120885</v>
      </c>
      <c r="I129" s="33">
        <v>1.043988072515603</v>
      </c>
      <c r="J129" s="33">
        <v>-1.2190522369755996</v>
      </c>
      <c r="K129" s="33">
        <v>-0.2738551035000114</v>
      </c>
      <c r="L129" s="33">
        <v>0.6858164812095993</v>
      </c>
      <c r="M129" s="33">
        <v>-0.1487165166203397</v>
      </c>
      <c r="N129" s="33">
        <v>0.8735244530087414</v>
      </c>
      <c r="O129" s="33">
        <v>1.1707184281196277</v>
      </c>
      <c r="P129" s="33">
        <v>1.7337216773778152</v>
      </c>
      <c r="Q129" s="33">
        <v>-0.04507901196333819</v>
      </c>
      <c r="R129" s="33">
        <v>-3.4511080046749356</v>
      </c>
      <c r="S129" s="33">
        <v>4.382991732461377</v>
      </c>
      <c r="T129" s="33">
        <v>6.336128996462762</v>
      </c>
      <c r="U129" s="33">
        <v>2.644534599032994</v>
      </c>
      <c r="V129" s="10"/>
      <c r="W129" s="10"/>
      <c r="X129" s="10"/>
      <c r="Y129" s="10"/>
      <c r="Z129" s="10"/>
    </row>
    <row r="130" ht="13.5" customHeight="1">
      <c r="A130" s="13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ht="13.5" customHeight="1">
      <c r="A131" s="12" t="s">
        <v>105</v>
      </c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ht="13.5" customHeight="1">
      <c r="A132" s="13"/>
      <c r="B132" s="10">
        <v>2003.0</v>
      </c>
      <c r="C132" s="10">
        <v>2004.0</v>
      </c>
      <c r="D132" s="10">
        <v>2005.0</v>
      </c>
      <c r="E132" s="10">
        <v>2006.0</v>
      </c>
      <c r="F132" s="10">
        <v>2007.0</v>
      </c>
      <c r="G132" s="10">
        <v>2008.0</v>
      </c>
      <c r="H132" s="10">
        <v>2009.0</v>
      </c>
      <c r="I132" s="10">
        <v>2010.0</v>
      </c>
      <c r="J132" s="10">
        <v>2011.0</v>
      </c>
      <c r="K132" s="10">
        <v>2012.0</v>
      </c>
      <c r="L132" s="10">
        <v>2013.0</v>
      </c>
      <c r="M132" s="10">
        <v>2014.0</v>
      </c>
      <c r="N132" s="10">
        <v>2015.0</v>
      </c>
      <c r="O132" s="10">
        <v>2016.0</v>
      </c>
      <c r="P132" s="10">
        <v>2017.0</v>
      </c>
      <c r="Q132" s="10">
        <v>2018.0</v>
      </c>
      <c r="R132" s="10">
        <v>2019.0</v>
      </c>
      <c r="S132" s="10">
        <v>2020.0</v>
      </c>
      <c r="T132" s="10">
        <v>2021.0</v>
      </c>
      <c r="U132" s="10">
        <v>2022.0</v>
      </c>
      <c r="V132" s="10">
        <v>2023.0</v>
      </c>
      <c r="W132" s="10"/>
      <c r="X132" s="10"/>
      <c r="Y132" s="10"/>
      <c r="Z132" s="10"/>
    </row>
    <row r="133" ht="13.5" customHeight="1">
      <c r="A133" s="13" t="s">
        <v>64</v>
      </c>
      <c r="B133" s="29">
        <v>100.0</v>
      </c>
      <c r="C133" s="29">
        <v>102.77560414269273</v>
      </c>
      <c r="D133" s="29">
        <v>110.70655926352129</v>
      </c>
      <c r="E133" s="29">
        <v>113.15074798619102</v>
      </c>
      <c r="F133" s="29">
        <v>114.24626006904488</v>
      </c>
      <c r="G133" s="29">
        <v>119.02416570771</v>
      </c>
      <c r="H133" s="29">
        <v>118.23705408515535</v>
      </c>
      <c r="I133" s="29">
        <v>119.32796317606444</v>
      </c>
      <c r="J133" s="29">
        <v>121.56041426927504</v>
      </c>
      <c r="K133" s="29">
        <v>120.5891829689298</v>
      </c>
      <c r="L133" s="29">
        <v>121.72151898734178</v>
      </c>
      <c r="M133" s="29">
        <v>121.97008055235902</v>
      </c>
      <c r="N133" s="29">
        <v>123.37399309551209</v>
      </c>
      <c r="O133" s="29">
        <v>124.63521288837744</v>
      </c>
      <c r="P133" s="29">
        <v>125.91944764096664</v>
      </c>
      <c r="Q133" s="29">
        <v>127.68699654775604</v>
      </c>
      <c r="R133" s="29">
        <v>124.06904487917146</v>
      </c>
      <c r="S133" s="29">
        <v>120.53855005753739</v>
      </c>
      <c r="T133" s="29">
        <v>125.8043728423475</v>
      </c>
      <c r="U133" s="29">
        <v>135.91884100353488</v>
      </c>
      <c r="V133" s="29">
        <v>142.6630892961024</v>
      </c>
      <c r="W133" s="10"/>
      <c r="X133" s="10"/>
      <c r="Y133" s="10"/>
      <c r="Z133" s="10"/>
    </row>
    <row r="134" ht="13.5" customHeight="1">
      <c r="A134" s="13" t="s">
        <v>32</v>
      </c>
      <c r="B134" s="29">
        <v>100.0</v>
      </c>
      <c r="C134" s="29">
        <v>103.27620408817042</v>
      </c>
      <c r="D134" s="29">
        <v>110.25246115745249</v>
      </c>
      <c r="E134" s="29">
        <v>114.06340483729869</v>
      </c>
      <c r="F134" s="29">
        <v>117.75729722403617</v>
      </c>
      <c r="G134" s="29">
        <v>121.96375106270254</v>
      </c>
      <c r="H134" s="29">
        <v>119.49212059979546</v>
      </c>
      <c r="I134" s="29">
        <v>118.23289510972018</v>
      </c>
      <c r="J134" s="29">
        <v>118.6370301006641</v>
      </c>
      <c r="K134" s="29">
        <v>115.74278286369068</v>
      </c>
      <c r="L134" s="29">
        <v>116.09393674301695</v>
      </c>
      <c r="M134" s="29">
        <v>115.41873559961064</v>
      </c>
      <c r="N134" s="29">
        <v>115.40641441086234</v>
      </c>
      <c r="O134" s="29">
        <v>119.10523527309915</v>
      </c>
      <c r="P134" s="29">
        <v>119.12618129397123</v>
      </c>
      <c r="Q134" s="29">
        <v>121.01501952908419</v>
      </c>
      <c r="R134" s="29">
        <v>118.24891265509297</v>
      </c>
      <c r="S134" s="29">
        <v>114.82978277744238</v>
      </c>
      <c r="T134" s="29">
        <v>118.3610354727024</v>
      </c>
      <c r="U134" s="29">
        <v>127.19519334715541</v>
      </c>
      <c r="V134" s="29">
        <v>133.5136333953499</v>
      </c>
      <c r="W134" s="10"/>
      <c r="X134" s="10"/>
      <c r="Y134" s="10"/>
      <c r="Z134" s="10"/>
    </row>
    <row r="135" ht="13.5" customHeight="1">
      <c r="A135" s="13" t="s">
        <v>65</v>
      </c>
      <c r="B135" s="29">
        <v>100.0</v>
      </c>
      <c r="C135" s="29">
        <v>104.27445189299324</v>
      </c>
      <c r="D135" s="29">
        <v>110.21489673413976</v>
      </c>
      <c r="E135" s="29">
        <v>114.7653006147584</v>
      </c>
      <c r="F135" s="29">
        <v>115.9173592726644</v>
      </c>
      <c r="G135" s="29">
        <v>118.99944622674793</v>
      </c>
      <c r="H135" s="29">
        <v>119.8674916408278</v>
      </c>
      <c r="I135" s="29">
        <v>121.12668322534364</v>
      </c>
      <c r="J135" s="29">
        <v>120.94805046112722</v>
      </c>
      <c r="K135" s="29">
        <v>120.03537606344324</v>
      </c>
      <c r="L135" s="29">
        <v>118.00008411745601</v>
      </c>
      <c r="M135" s="29">
        <v>118.184908861073</v>
      </c>
      <c r="N135" s="29">
        <v>117.61349430922041</v>
      </c>
      <c r="O135" s="29">
        <v>117.51173555341109</v>
      </c>
      <c r="P135" s="29">
        <v>118.20114820327447</v>
      </c>
      <c r="Q135" s="29">
        <v>119.55298581919887</v>
      </c>
      <c r="R135" s="29">
        <v>118.60830005631196</v>
      </c>
      <c r="S135" s="29">
        <v>115.29640888560726</v>
      </c>
      <c r="T135" s="29">
        <v>119.81924093342336</v>
      </c>
      <c r="U135" s="29">
        <v>129.7924595325245</v>
      </c>
      <c r="V135" s="29">
        <v>133.9950183773275</v>
      </c>
      <c r="W135" s="10"/>
      <c r="X135" s="10"/>
      <c r="Y135" s="10"/>
      <c r="Z135" s="10"/>
    </row>
    <row r="136" ht="13.5" customHeight="1">
      <c r="A136" s="13" t="s">
        <v>66</v>
      </c>
      <c r="B136" s="29">
        <v>100.0</v>
      </c>
      <c r="C136" s="29">
        <v>104.29569897563098</v>
      </c>
      <c r="D136" s="29">
        <v>108.77680053522174</v>
      </c>
      <c r="E136" s="29">
        <v>112.99017287410295</v>
      </c>
      <c r="F136" s="29">
        <v>115.09965980598211</v>
      </c>
      <c r="G136" s="29">
        <v>119.60912401618286</v>
      </c>
      <c r="H136" s="29">
        <v>122.39868340496972</v>
      </c>
      <c r="I136" s="29">
        <v>124.31349762369112</v>
      </c>
      <c r="J136" s="29">
        <v>125.61131571140942</v>
      </c>
      <c r="K136" s="29">
        <v>124.080048157335</v>
      </c>
      <c r="L136" s="29">
        <v>123.74024861303087</v>
      </c>
      <c r="M136" s="29">
        <v>124.58887963190878</v>
      </c>
      <c r="N136" s="29">
        <v>124.4035953900239</v>
      </c>
      <c r="O136" s="29">
        <v>125.49029121617782</v>
      </c>
      <c r="P136" s="29">
        <v>126.9594291809466</v>
      </c>
      <c r="Q136" s="29">
        <v>129.1605523261318</v>
      </c>
      <c r="R136" s="29">
        <v>129.1023280252968</v>
      </c>
      <c r="S136" s="29">
        <v>124.64686724859408</v>
      </c>
      <c r="T136" s="29">
        <v>130.11012913487207</v>
      </c>
      <c r="U136" s="29">
        <v>138.35407475432186</v>
      </c>
      <c r="V136" s="29">
        <v>142.01289613037187</v>
      </c>
      <c r="W136" s="10"/>
      <c r="X136" s="10"/>
      <c r="Y136" s="10"/>
      <c r="Z136" s="10"/>
    </row>
    <row r="137" ht="13.5" customHeight="1">
      <c r="A137" s="13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ht="13.5" customHeight="1">
      <c r="A138" s="12" t="s">
        <v>106</v>
      </c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ht="13.5" customHeight="1">
      <c r="A139" s="13"/>
      <c r="B139" s="10" t="s">
        <v>64</v>
      </c>
      <c r="C139" s="10" t="s">
        <v>32</v>
      </c>
      <c r="D139" s="10" t="s">
        <v>65</v>
      </c>
      <c r="E139" s="10" t="s">
        <v>66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ht="13.5" customHeight="1">
      <c r="A140" s="13">
        <v>2003.0</v>
      </c>
      <c r="B140" s="10">
        <v>27.8</v>
      </c>
      <c r="C140" s="10">
        <v>30.8</v>
      </c>
      <c r="D140" s="10">
        <v>28.3</v>
      </c>
      <c r="E140" s="10">
        <v>20.1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ht="13.5" customHeight="1">
      <c r="A141" s="13">
        <v>2013.0</v>
      </c>
      <c r="B141" s="10">
        <v>32.1</v>
      </c>
      <c r="C141" s="10">
        <v>32.6</v>
      </c>
      <c r="D141" s="10">
        <v>30.2</v>
      </c>
      <c r="E141" s="10">
        <v>21.6</v>
      </c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ht="13.5" customHeight="1">
      <c r="A142" s="13">
        <v>2023.0</v>
      </c>
      <c r="B142" s="10">
        <v>30.4</v>
      </c>
      <c r="C142" s="10">
        <v>30.6</v>
      </c>
      <c r="D142" s="10">
        <v>26.9</v>
      </c>
      <c r="E142" s="10">
        <v>18.8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ht="13.5" customHeight="1">
      <c r="A143" s="13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ht="13.5" customHeight="1">
      <c r="A144" s="12" t="s">
        <v>107</v>
      </c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ht="13.5" customHeight="1">
      <c r="A145" s="13"/>
      <c r="B145" s="10">
        <v>2003.0</v>
      </c>
      <c r="C145" s="10">
        <v>2004.0</v>
      </c>
      <c r="D145" s="10">
        <v>2005.0</v>
      </c>
      <c r="E145" s="10">
        <v>2006.0</v>
      </c>
      <c r="F145" s="10">
        <v>2007.0</v>
      </c>
      <c r="G145" s="10">
        <v>2008.0</v>
      </c>
      <c r="H145" s="10">
        <v>2009.0</v>
      </c>
      <c r="I145" s="10">
        <v>2010.0</v>
      </c>
      <c r="J145" s="10">
        <v>2011.0</v>
      </c>
      <c r="K145" s="10">
        <v>2012.0</v>
      </c>
      <c r="L145" s="10">
        <v>2013.0</v>
      </c>
      <c r="M145" s="10">
        <v>2014.0</v>
      </c>
      <c r="N145" s="10">
        <v>2015.0</v>
      </c>
      <c r="O145" s="10">
        <v>2016.0</v>
      </c>
      <c r="P145" s="10">
        <v>2017.0</v>
      </c>
      <c r="Q145" s="10">
        <v>2018.0</v>
      </c>
      <c r="R145" s="10">
        <v>2019.0</v>
      </c>
      <c r="S145" s="10">
        <v>2020.0</v>
      </c>
      <c r="T145" s="10">
        <v>2021.0</v>
      </c>
      <c r="U145" s="10">
        <v>2022.0</v>
      </c>
      <c r="V145" s="10">
        <v>2023.0</v>
      </c>
      <c r="W145" s="10"/>
      <c r="X145" s="10"/>
      <c r="Y145" s="10"/>
      <c r="Z145" s="10"/>
    </row>
    <row r="146" ht="13.5" customHeight="1">
      <c r="A146" s="13" t="s">
        <v>64</v>
      </c>
      <c r="B146" s="29">
        <v>100.0</v>
      </c>
      <c r="C146" s="29">
        <v>104.94276570108934</v>
      </c>
      <c r="D146" s="29">
        <v>109.73515161200018</v>
      </c>
      <c r="E146" s="29">
        <v>111.03669942260066</v>
      </c>
      <c r="F146" s="29">
        <v>113.47295224551506</v>
      </c>
      <c r="G146" s="29">
        <v>115.61278597129929</v>
      </c>
      <c r="H146" s="29">
        <v>113.26291717699064</v>
      </c>
      <c r="I146" s="29">
        <v>112.23646619239179</v>
      </c>
      <c r="J146" s="29">
        <v>108.6988702144982</v>
      </c>
      <c r="K146" s="29">
        <v>107.96821511107278</v>
      </c>
      <c r="L146" s="29">
        <v>107.01120881642314</v>
      </c>
      <c r="M146" s="29">
        <v>107.20489241531669</v>
      </c>
      <c r="N146" s="29">
        <v>110.149958552033</v>
      </c>
      <c r="O146" s="29">
        <v>109.06046200615845</v>
      </c>
      <c r="P146" s="29">
        <v>112.2908449704703</v>
      </c>
      <c r="Q146" s="29">
        <v>113.88070446228866</v>
      </c>
      <c r="R146" s="29">
        <v>116.49460793219961</v>
      </c>
      <c r="S146" s="29">
        <v>110.37851261610207</v>
      </c>
      <c r="T146" s="29">
        <v>120.31832276713692</v>
      </c>
      <c r="U146" s="29">
        <v>133.16522660946697</v>
      </c>
      <c r="V146" s="29">
        <v>141.4612441803635</v>
      </c>
      <c r="W146" s="10"/>
      <c r="X146" s="10"/>
      <c r="Y146" s="10"/>
      <c r="Z146" s="10"/>
    </row>
    <row r="147" ht="13.5" customHeight="1">
      <c r="A147" s="13" t="s">
        <v>32</v>
      </c>
      <c r="B147" s="29">
        <v>100.0</v>
      </c>
      <c r="C147" s="29">
        <v>104.63767951463112</v>
      </c>
      <c r="D147" s="29">
        <v>107.99402041773902</v>
      </c>
      <c r="E147" s="29">
        <v>111.44404318787934</v>
      </c>
      <c r="F147" s="29">
        <v>114.65559820683376</v>
      </c>
      <c r="G147" s="29">
        <v>117.21238924508175</v>
      </c>
      <c r="H147" s="29">
        <v>114.64680450751426</v>
      </c>
      <c r="I147" s="29">
        <v>114.17435404343661</v>
      </c>
      <c r="J147" s="29">
        <v>114.97135659295105</v>
      </c>
      <c r="K147" s="29">
        <v>113.2121472220948</v>
      </c>
      <c r="L147" s="29">
        <v>111.6873275344359</v>
      </c>
      <c r="M147" s="29">
        <v>110.96285262583945</v>
      </c>
      <c r="N147" s="29">
        <v>112.36715240052146</v>
      </c>
      <c r="O147" s="29">
        <v>114.65094823699376</v>
      </c>
      <c r="P147" s="29">
        <v>117.47454606186758</v>
      </c>
      <c r="Q147" s="29">
        <v>117.98683937135293</v>
      </c>
      <c r="R147" s="29">
        <v>119.66408224703832</v>
      </c>
      <c r="S147" s="29">
        <v>113.49198022197082</v>
      </c>
      <c r="T147" s="29">
        <v>123.64449644832843</v>
      </c>
      <c r="U147" s="29">
        <v>136.60012858018743</v>
      </c>
      <c r="V147" s="29">
        <v>145.5800077625695</v>
      </c>
      <c r="W147" s="10"/>
      <c r="X147" s="10"/>
      <c r="Y147" s="10"/>
      <c r="Z147" s="10"/>
    </row>
    <row r="148" ht="13.5" customHeight="1">
      <c r="A148" s="13" t="s">
        <v>65</v>
      </c>
      <c r="B148" s="29">
        <v>100.0</v>
      </c>
      <c r="C148" s="29">
        <v>102.6960438060367</v>
      </c>
      <c r="D148" s="29">
        <v>105.58751458147948</v>
      </c>
      <c r="E148" s="29">
        <v>109.22533530405818</v>
      </c>
      <c r="F148" s="29">
        <v>112.46612434931362</v>
      </c>
      <c r="G148" s="29">
        <v>113.62950902891018</v>
      </c>
      <c r="H148" s="29">
        <v>110.40463197805302</v>
      </c>
      <c r="I148" s="29">
        <v>110.1371490691641</v>
      </c>
      <c r="J148" s="29">
        <v>111.09007825698444</v>
      </c>
      <c r="K148" s="29">
        <v>110.78462383949966</v>
      </c>
      <c r="L148" s="29">
        <v>109.21776740227327</v>
      </c>
      <c r="M148" s="29">
        <v>108.83608622963614</v>
      </c>
      <c r="N148" s="29">
        <v>111.62779602838901</v>
      </c>
      <c r="O148" s="29">
        <v>113.1381096357363</v>
      </c>
      <c r="P148" s="29">
        <v>115.7785008559404</v>
      </c>
      <c r="Q148" s="29">
        <v>117.81173766601039</v>
      </c>
      <c r="R148" s="29">
        <v>119.91468510017893</v>
      </c>
      <c r="S148" s="29">
        <v>113.43012476393508</v>
      </c>
      <c r="T148" s="29">
        <v>123.96493810754892</v>
      </c>
      <c r="U148" s="29">
        <v>135.40074771587282</v>
      </c>
      <c r="V148" s="29">
        <v>145.00712730722597</v>
      </c>
      <c r="W148" s="10"/>
      <c r="X148" s="10"/>
      <c r="Y148" s="10"/>
      <c r="Z148" s="10"/>
    </row>
    <row r="149" ht="13.5" customHeight="1">
      <c r="A149" s="13" t="s">
        <v>66</v>
      </c>
      <c r="B149" s="29">
        <v>100.0</v>
      </c>
      <c r="C149" s="29">
        <v>103.099116777817</v>
      </c>
      <c r="D149" s="29">
        <v>105.3005571284304</v>
      </c>
      <c r="E149" s="29">
        <v>108.39250269170473</v>
      </c>
      <c r="F149" s="29">
        <v>112.26775591293143</v>
      </c>
      <c r="G149" s="29">
        <v>113.52249899257704</v>
      </c>
      <c r="H149" s="29">
        <v>108.88480153408506</v>
      </c>
      <c r="I149" s="29">
        <v>110.25066939389244</v>
      </c>
      <c r="J149" s="29">
        <v>112.25323866396779</v>
      </c>
      <c r="K149" s="29">
        <v>110.217925844409</v>
      </c>
      <c r="L149" s="29">
        <v>109.50812320466652</v>
      </c>
      <c r="M149" s="29">
        <v>110.33872838702281</v>
      </c>
      <c r="N149" s="29">
        <v>112.41729191123365</v>
      </c>
      <c r="O149" s="29">
        <v>115.25801795482818</v>
      </c>
      <c r="P149" s="29">
        <v>118.1323759178744</v>
      </c>
      <c r="Q149" s="29">
        <v>120.79409491065172</v>
      </c>
      <c r="R149" s="29">
        <v>122.75378437999007</v>
      </c>
      <c r="S149" s="29">
        <v>115.04670528527039</v>
      </c>
      <c r="T149" s="29">
        <v>125.98531956469255</v>
      </c>
      <c r="U149" s="29">
        <v>138.21432570501486</v>
      </c>
      <c r="V149" s="29">
        <v>147.32226315818926</v>
      </c>
      <c r="W149" s="10"/>
      <c r="X149" s="10"/>
      <c r="Y149" s="10"/>
      <c r="Z149" s="10"/>
    </row>
    <row r="150" ht="13.5" customHeight="1">
      <c r="A150" s="13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ht="13.5" customHeight="1">
      <c r="A151" s="12" t="s">
        <v>108</v>
      </c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ht="13.5" customHeight="1">
      <c r="A152" s="34"/>
      <c r="B152" s="19" t="s">
        <v>109</v>
      </c>
      <c r="C152" s="19" t="s">
        <v>110</v>
      </c>
      <c r="D152" s="19" t="s">
        <v>111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ht="13.5" customHeight="1">
      <c r="A153" s="16" t="s">
        <v>64</v>
      </c>
      <c r="B153" s="35">
        <v>0.07011208816423142</v>
      </c>
      <c r="C153" s="35">
        <v>0.3219292235361917</v>
      </c>
      <c r="D153" s="35">
        <v>0.414612441803635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ht="13.5" customHeight="1">
      <c r="A154" s="16" t="s">
        <v>32</v>
      </c>
      <c r="B154" s="35">
        <v>0.11687327534435887</v>
      </c>
      <c r="C154" s="35">
        <v>0.3034603922963748</v>
      </c>
      <c r="D154" s="35">
        <v>0.45580007762569497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ht="13.5" customHeight="1">
      <c r="A155" s="16" t="s">
        <v>65</v>
      </c>
      <c r="B155" s="35">
        <v>0.09217767402273269</v>
      </c>
      <c r="C155" s="35">
        <v>0.3276880745339952</v>
      </c>
      <c r="D155" s="35">
        <v>0.4500712730722596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ht="13.5" customHeight="1">
      <c r="A156" s="16" t="s">
        <v>66</v>
      </c>
      <c r="B156" s="35">
        <v>0.09508123204666519</v>
      </c>
      <c r="C156" s="35">
        <v>0.3453089948665229</v>
      </c>
      <c r="D156" s="35">
        <v>0.4732226315818926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ht="13.5" customHeight="1">
      <c r="A157" s="13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ht="13.5" customHeight="1">
      <c r="A158" s="12" t="s">
        <v>112</v>
      </c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ht="13.5" customHeight="1">
      <c r="A159" s="36">
        <v>2003.0</v>
      </c>
      <c r="B159" s="37"/>
      <c r="C159" s="37"/>
      <c r="D159" s="37"/>
      <c r="E159" s="37"/>
      <c r="F159" s="38"/>
      <c r="G159" s="39"/>
      <c r="H159" s="10"/>
      <c r="I159" s="10"/>
      <c r="J159" s="10"/>
      <c r="K159" s="10"/>
      <c r="L159" s="10"/>
      <c r="M159" s="10"/>
      <c r="N159" s="39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ht="13.5" customHeight="1">
      <c r="A160" s="40" t="s">
        <v>113</v>
      </c>
      <c r="B160" s="40" t="s">
        <v>31</v>
      </c>
      <c r="C160" s="40" t="s">
        <v>114</v>
      </c>
      <c r="D160" s="40" t="s">
        <v>113</v>
      </c>
      <c r="E160" s="40" t="s">
        <v>31</v>
      </c>
      <c r="F160" s="40" t="s">
        <v>114</v>
      </c>
      <c r="G160" s="41"/>
      <c r="H160" s="10"/>
      <c r="I160" s="10"/>
      <c r="J160" s="10"/>
      <c r="K160" s="10"/>
      <c r="L160" s="10"/>
      <c r="M160" s="10"/>
      <c r="N160" s="41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ht="13.5" customHeight="1">
      <c r="A161" s="42">
        <v>1.0</v>
      </c>
      <c r="B161" s="40" t="s">
        <v>115</v>
      </c>
      <c r="C161" s="41">
        <v>31343.87060956114</v>
      </c>
      <c r="D161" s="39">
        <v>53.0</v>
      </c>
      <c r="E161" s="40" t="s">
        <v>116</v>
      </c>
      <c r="F161" s="41">
        <v>20340.46039313935</v>
      </c>
      <c r="G161" s="41"/>
      <c r="H161" s="10"/>
      <c r="I161" s="10"/>
      <c r="J161" s="10"/>
      <c r="K161" s="10"/>
      <c r="L161" s="10"/>
      <c r="M161" s="10"/>
      <c r="N161" s="41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ht="13.5" customHeight="1">
      <c r="A162" s="42">
        <v>2.0</v>
      </c>
      <c r="B162" s="40" t="s">
        <v>117</v>
      </c>
      <c r="C162" s="41">
        <v>30295.378283996888</v>
      </c>
      <c r="D162" s="39">
        <v>54.0</v>
      </c>
      <c r="E162" s="40" t="s">
        <v>118</v>
      </c>
      <c r="F162" s="41">
        <v>20018.67377495682</v>
      </c>
      <c r="G162" s="41"/>
      <c r="H162" s="10"/>
      <c r="I162" s="10"/>
      <c r="J162" s="10"/>
      <c r="K162" s="10"/>
      <c r="L162" s="10"/>
      <c r="M162" s="10"/>
      <c r="N162" s="41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ht="13.5" customHeight="1">
      <c r="A163" s="42">
        <v>3.0</v>
      </c>
      <c r="B163" s="40" t="s">
        <v>119</v>
      </c>
      <c r="C163" s="41">
        <v>30195.475800988123</v>
      </c>
      <c r="D163" s="39">
        <v>55.0</v>
      </c>
      <c r="E163" s="40" t="s">
        <v>120</v>
      </c>
      <c r="F163" s="41">
        <v>19948.340684646028</v>
      </c>
      <c r="G163" s="41"/>
      <c r="H163" s="10"/>
      <c r="I163" s="10"/>
      <c r="J163" s="10"/>
      <c r="K163" s="10"/>
      <c r="L163" s="10"/>
      <c r="M163" s="10"/>
      <c r="N163" s="41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ht="13.5" customHeight="1">
      <c r="A164" s="42">
        <v>4.0</v>
      </c>
      <c r="B164" s="40" t="s">
        <v>121</v>
      </c>
      <c r="C164" s="41">
        <v>29800.45966420994</v>
      </c>
      <c r="D164" s="39">
        <v>56.0</v>
      </c>
      <c r="E164" s="40" t="s">
        <v>122</v>
      </c>
      <c r="F164" s="41">
        <v>19858.737908871713</v>
      </c>
      <c r="G164" s="41"/>
      <c r="H164" s="10"/>
      <c r="I164" s="10"/>
      <c r="J164" s="10"/>
      <c r="K164" s="10"/>
      <c r="L164" s="10"/>
      <c r="M164" s="10"/>
      <c r="N164" s="41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ht="13.5" customHeight="1">
      <c r="A165" s="42">
        <v>5.0</v>
      </c>
      <c r="B165" s="40" t="s">
        <v>123</v>
      </c>
      <c r="C165" s="41">
        <v>29118.091034506655</v>
      </c>
      <c r="D165" s="39">
        <v>57.0</v>
      </c>
      <c r="E165" s="40" t="s">
        <v>124</v>
      </c>
      <c r="F165" s="41">
        <v>19715.259693287036</v>
      </c>
      <c r="G165" s="41"/>
      <c r="H165" s="10"/>
      <c r="I165" s="10"/>
      <c r="J165" s="10"/>
      <c r="K165" s="10"/>
      <c r="L165" s="10"/>
      <c r="M165" s="10"/>
      <c r="N165" s="41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ht="13.5" customHeight="1">
      <c r="A166" s="42">
        <v>6.0</v>
      </c>
      <c r="B166" s="40" t="s">
        <v>125</v>
      </c>
      <c r="C166" s="41">
        <v>28916.636593287618</v>
      </c>
      <c r="D166" s="39">
        <v>58.0</v>
      </c>
      <c r="E166" s="40" t="s">
        <v>126</v>
      </c>
      <c r="F166" s="41">
        <v>19644.628281329205</v>
      </c>
      <c r="G166" s="41"/>
      <c r="H166" s="10"/>
      <c r="I166" s="10"/>
      <c r="J166" s="10"/>
      <c r="K166" s="10"/>
      <c r="L166" s="10"/>
      <c r="M166" s="10"/>
      <c r="N166" s="41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ht="13.5" customHeight="1">
      <c r="A167" s="42">
        <v>7.0</v>
      </c>
      <c r="B167" s="40" t="s">
        <v>127</v>
      </c>
      <c r="C167" s="41">
        <v>28516.771131881313</v>
      </c>
      <c r="D167" s="39">
        <v>59.0</v>
      </c>
      <c r="E167" s="40" t="s">
        <v>128</v>
      </c>
      <c r="F167" s="41">
        <v>19526.96149663818</v>
      </c>
      <c r="G167" s="41"/>
      <c r="H167" s="10"/>
      <c r="I167" s="10"/>
      <c r="J167" s="10"/>
      <c r="K167" s="10"/>
      <c r="L167" s="10"/>
      <c r="M167" s="10"/>
      <c r="N167" s="41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ht="13.5" customHeight="1">
      <c r="A168" s="42">
        <v>8.0</v>
      </c>
      <c r="B168" s="40" t="s">
        <v>129</v>
      </c>
      <c r="C168" s="41">
        <v>28366.524270480844</v>
      </c>
      <c r="D168" s="39">
        <v>60.0</v>
      </c>
      <c r="E168" s="40" t="s">
        <v>130</v>
      </c>
      <c r="F168" s="41">
        <v>19395.86209418627</v>
      </c>
      <c r="G168" s="41"/>
      <c r="H168" s="10"/>
      <c r="I168" s="10"/>
      <c r="J168" s="10"/>
      <c r="K168" s="10"/>
      <c r="L168" s="10"/>
      <c r="M168" s="10"/>
      <c r="N168" s="41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ht="13.5" customHeight="1">
      <c r="A169" s="42">
        <v>9.0</v>
      </c>
      <c r="B169" s="40" t="s">
        <v>131</v>
      </c>
      <c r="C169" s="41">
        <v>27682.116986535195</v>
      </c>
      <c r="D169" s="39">
        <v>61.0</v>
      </c>
      <c r="E169" s="40" t="s">
        <v>132</v>
      </c>
      <c r="F169" s="41">
        <v>19354.657845308517</v>
      </c>
      <c r="G169" s="41"/>
      <c r="H169" s="10"/>
      <c r="I169" s="10"/>
      <c r="J169" s="10"/>
      <c r="K169" s="10"/>
      <c r="L169" s="10"/>
      <c r="M169" s="10"/>
      <c r="N169" s="41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ht="13.5" customHeight="1">
      <c r="A170" s="42">
        <v>10.0</v>
      </c>
      <c r="B170" s="40" t="s">
        <v>133</v>
      </c>
      <c r="C170" s="41">
        <v>27639.664924341905</v>
      </c>
      <c r="D170" s="39">
        <v>62.0</v>
      </c>
      <c r="E170" s="40" t="s">
        <v>134</v>
      </c>
      <c r="F170" s="41">
        <v>19103.71475500878</v>
      </c>
      <c r="G170" s="41"/>
      <c r="H170" s="10"/>
      <c r="I170" s="10"/>
      <c r="J170" s="10"/>
      <c r="K170" s="10"/>
      <c r="L170" s="10"/>
      <c r="M170" s="10"/>
      <c r="N170" s="41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ht="13.5" customHeight="1">
      <c r="A171" s="42">
        <v>11.0</v>
      </c>
      <c r="B171" s="40" t="s">
        <v>135</v>
      </c>
      <c r="C171" s="41">
        <v>27380.454214995363</v>
      </c>
      <c r="D171" s="39">
        <v>63.0</v>
      </c>
      <c r="E171" s="40" t="s">
        <v>136</v>
      </c>
      <c r="F171" s="41">
        <v>19092.11780643219</v>
      </c>
      <c r="G171" s="41"/>
      <c r="H171" s="10"/>
      <c r="I171" s="10"/>
      <c r="J171" s="10"/>
      <c r="K171" s="10"/>
      <c r="L171" s="10"/>
      <c r="M171" s="10"/>
      <c r="N171" s="41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ht="13.5" customHeight="1">
      <c r="A172" s="42">
        <v>12.0</v>
      </c>
      <c r="B172" s="40" t="s">
        <v>137</v>
      </c>
      <c r="C172" s="41">
        <v>27353.70967891913</v>
      </c>
      <c r="D172" s="39">
        <v>64.0</v>
      </c>
      <c r="E172" s="40" t="s">
        <v>138</v>
      </c>
      <c r="F172" s="41">
        <v>18738.45522337005</v>
      </c>
      <c r="G172" s="41"/>
      <c r="H172" s="10"/>
      <c r="I172" s="10"/>
      <c r="J172" s="10"/>
      <c r="K172" s="10"/>
      <c r="L172" s="10"/>
      <c r="M172" s="10"/>
      <c r="N172" s="41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ht="13.5" customHeight="1">
      <c r="A173" s="42">
        <v>13.0</v>
      </c>
      <c r="B173" s="40" t="s">
        <v>139</v>
      </c>
      <c r="C173" s="41">
        <v>26465.62559184587</v>
      </c>
      <c r="D173" s="39">
        <v>65.0</v>
      </c>
      <c r="E173" s="40" t="s">
        <v>140</v>
      </c>
      <c r="F173" s="41">
        <v>18556.906723541855</v>
      </c>
      <c r="G173" s="41"/>
      <c r="H173" s="10"/>
      <c r="I173" s="10"/>
      <c r="J173" s="10"/>
      <c r="K173" s="10"/>
      <c r="L173" s="10"/>
      <c r="M173" s="10"/>
      <c r="N173" s="41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ht="13.5" customHeight="1">
      <c r="A174" s="42">
        <v>14.0</v>
      </c>
      <c r="B174" s="40" t="s">
        <v>141</v>
      </c>
      <c r="C174" s="41">
        <v>25663.49286685857</v>
      </c>
      <c r="D174" s="39">
        <v>66.0</v>
      </c>
      <c r="E174" s="40" t="s">
        <v>142</v>
      </c>
      <c r="F174" s="41">
        <v>18399.177329705944</v>
      </c>
      <c r="G174" s="41"/>
      <c r="H174" s="10"/>
      <c r="I174" s="10"/>
      <c r="J174" s="10"/>
      <c r="K174" s="10"/>
      <c r="L174" s="10"/>
      <c r="M174" s="10"/>
      <c r="N174" s="41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ht="13.5" customHeight="1">
      <c r="A175" s="42">
        <v>15.0</v>
      </c>
      <c r="B175" s="40" t="s">
        <v>143</v>
      </c>
      <c r="C175" s="41">
        <v>25527.287971284095</v>
      </c>
      <c r="D175" s="39">
        <v>67.0</v>
      </c>
      <c r="E175" s="40" t="s">
        <v>144</v>
      </c>
      <c r="F175" s="41">
        <v>18153.49065191513</v>
      </c>
      <c r="G175" s="41"/>
      <c r="H175" s="10"/>
      <c r="I175" s="10"/>
      <c r="J175" s="10"/>
      <c r="K175" s="10"/>
      <c r="L175" s="10"/>
      <c r="M175" s="10"/>
      <c r="N175" s="41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ht="13.5" customHeight="1">
      <c r="A176" s="42">
        <v>16.0</v>
      </c>
      <c r="B176" s="40" t="s">
        <v>145</v>
      </c>
      <c r="C176" s="41">
        <v>25366.692886041434</v>
      </c>
      <c r="D176" s="39">
        <v>68.0</v>
      </c>
      <c r="E176" s="40" t="s">
        <v>146</v>
      </c>
      <c r="F176" s="41">
        <v>17543.753284022474</v>
      </c>
      <c r="G176" s="41"/>
      <c r="H176" s="10"/>
      <c r="I176" s="10"/>
      <c r="J176" s="10"/>
      <c r="K176" s="10"/>
      <c r="L176" s="10"/>
      <c r="M176" s="10"/>
      <c r="N176" s="41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ht="13.5" customHeight="1">
      <c r="A177" s="42">
        <v>17.0</v>
      </c>
      <c r="B177" s="40" t="s">
        <v>147</v>
      </c>
      <c r="C177" s="41">
        <v>25277.698573458198</v>
      </c>
      <c r="D177" s="39">
        <v>69.0</v>
      </c>
      <c r="E177" s="40" t="s">
        <v>148</v>
      </c>
      <c r="F177" s="41">
        <v>17250.69816539505</v>
      </c>
      <c r="G177" s="41"/>
      <c r="H177" s="10"/>
      <c r="I177" s="10"/>
      <c r="J177" s="10"/>
      <c r="K177" s="10"/>
      <c r="L177" s="10"/>
      <c r="M177" s="10"/>
      <c r="N177" s="41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ht="13.5" customHeight="1">
      <c r="A178" s="42">
        <v>18.0</v>
      </c>
      <c r="B178" s="40" t="s">
        <v>149</v>
      </c>
      <c r="C178" s="41">
        <v>25147.26250844198</v>
      </c>
      <c r="D178" s="39">
        <v>70.0</v>
      </c>
      <c r="E178" s="40" t="s">
        <v>150</v>
      </c>
      <c r="F178" s="41">
        <v>16948.95410552607</v>
      </c>
      <c r="G178" s="41"/>
      <c r="H178" s="10"/>
      <c r="I178" s="10"/>
      <c r="J178" s="10"/>
      <c r="K178" s="10"/>
      <c r="L178" s="10"/>
      <c r="M178" s="10"/>
      <c r="N178" s="41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ht="13.5" customHeight="1">
      <c r="A179" s="42">
        <v>19.0</v>
      </c>
      <c r="B179" s="40" t="s">
        <v>151</v>
      </c>
      <c r="C179" s="41">
        <v>25126.6195934246</v>
      </c>
      <c r="D179" s="39">
        <v>71.0</v>
      </c>
      <c r="E179" s="40" t="s">
        <v>152</v>
      </c>
      <c r="F179" s="41">
        <v>16557.48510243338</v>
      </c>
      <c r="G179" s="41"/>
      <c r="H179" s="10"/>
      <c r="I179" s="10"/>
      <c r="J179" s="10"/>
      <c r="K179" s="10"/>
      <c r="L179" s="10"/>
      <c r="M179" s="10"/>
      <c r="N179" s="41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ht="13.5" customHeight="1">
      <c r="A180" s="42">
        <v>20.0</v>
      </c>
      <c r="B180" s="40" t="s">
        <v>153</v>
      </c>
      <c r="C180" s="41">
        <v>25104.19846539103</v>
      </c>
      <c r="D180" s="39">
        <v>72.0</v>
      </c>
      <c r="E180" s="40" t="s">
        <v>154</v>
      </c>
      <c r="F180" s="41">
        <v>16402.428834048245</v>
      </c>
      <c r="G180" s="41"/>
      <c r="H180" s="10"/>
      <c r="I180" s="10"/>
      <c r="J180" s="10"/>
      <c r="K180" s="10"/>
      <c r="L180" s="10"/>
      <c r="M180" s="10"/>
      <c r="N180" s="41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ht="13.5" customHeight="1">
      <c r="A181" s="42">
        <v>21.0</v>
      </c>
      <c r="B181" s="40" t="s">
        <v>155</v>
      </c>
      <c r="C181" s="41">
        <v>24834.291472531462</v>
      </c>
      <c r="D181" s="39">
        <v>73.0</v>
      </c>
      <c r="E181" s="40" t="s">
        <v>156</v>
      </c>
      <c r="F181" s="41">
        <v>16353.215478374219</v>
      </c>
      <c r="G181" s="41"/>
      <c r="H181" s="10"/>
      <c r="I181" s="10"/>
      <c r="J181" s="10"/>
      <c r="K181" s="10"/>
      <c r="L181" s="10"/>
      <c r="M181" s="10"/>
      <c r="N181" s="41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ht="13.5" customHeight="1">
      <c r="A182" s="42">
        <v>22.0</v>
      </c>
      <c r="B182" s="40" t="s">
        <v>157</v>
      </c>
      <c r="C182" s="41">
        <v>24824.801569213305</v>
      </c>
      <c r="D182" s="39">
        <v>74.0</v>
      </c>
      <c r="E182" s="40" t="s">
        <v>158</v>
      </c>
      <c r="F182" s="41">
        <v>16172.720538588106</v>
      </c>
      <c r="G182" s="41"/>
      <c r="H182" s="10"/>
      <c r="I182" s="10"/>
      <c r="J182" s="10"/>
      <c r="K182" s="10"/>
      <c r="L182" s="10"/>
      <c r="M182" s="10"/>
      <c r="N182" s="41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ht="13.5" customHeight="1">
      <c r="A183" s="42">
        <v>23.0</v>
      </c>
      <c r="B183" s="40" t="s">
        <v>159</v>
      </c>
      <c r="C183" s="41">
        <v>24671.929255538034</v>
      </c>
      <c r="D183" s="39">
        <v>75.0</v>
      </c>
      <c r="E183" s="40" t="s">
        <v>160</v>
      </c>
      <c r="F183" s="41">
        <v>15890.913825189478</v>
      </c>
      <c r="G183" s="41"/>
      <c r="H183" s="10"/>
      <c r="I183" s="10"/>
      <c r="J183" s="10"/>
      <c r="K183" s="10"/>
      <c r="L183" s="10"/>
      <c r="M183" s="10"/>
      <c r="N183" s="41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ht="13.5" customHeight="1">
      <c r="A184" s="42">
        <v>24.0</v>
      </c>
      <c r="B184" s="40" t="s">
        <v>161</v>
      </c>
      <c r="C184" s="41">
        <v>24585.596846591892</v>
      </c>
      <c r="D184" s="39">
        <v>76.0</v>
      </c>
      <c r="E184" s="40" t="s">
        <v>162</v>
      </c>
      <c r="F184" s="41">
        <v>15851.599068661057</v>
      </c>
      <c r="G184" s="41"/>
      <c r="H184" s="10"/>
      <c r="I184" s="10"/>
      <c r="J184" s="10"/>
      <c r="K184" s="10"/>
      <c r="L184" s="10"/>
      <c r="M184" s="10"/>
      <c r="N184" s="41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ht="13.5" customHeight="1">
      <c r="A185" s="42">
        <v>25.0</v>
      </c>
      <c r="B185" s="40" t="s">
        <v>163</v>
      </c>
      <c r="C185" s="41">
        <v>24403.555135551902</v>
      </c>
      <c r="D185" s="39">
        <v>77.0</v>
      </c>
      <c r="E185" s="40" t="s">
        <v>164</v>
      </c>
      <c r="F185" s="41">
        <v>15791.986611537706</v>
      </c>
      <c r="G185" s="41"/>
      <c r="H185" s="10"/>
      <c r="I185" s="10"/>
      <c r="J185" s="10"/>
      <c r="K185" s="10"/>
      <c r="L185" s="10"/>
      <c r="M185" s="10"/>
      <c r="N185" s="41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ht="13.5" customHeight="1">
      <c r="A186" s="42">
        <v>26.0</v>
      </c>
      <c r="B186" s="40" t="s">
        <v>165</v>
      </c>
      <c r="C186" s="41">
        <v>24384.008425558663</v>
      </c>
      <c r="D186" s="39">
        <v>78.0</v>
      </c>
      <c r="E186" s="40" t="s">
        <v>166</v>
      </c>
      <c r="F186" s="41">
        <v>15273.744376484283</v>
      </c>
      <c r="G186" s="41"/>
      <c r="H186" s="10"/>
      <c r="I186" s="10"/>
      <c r="J186" s="10"/>
      <c r="K186" s="10"/>
      <c r="L186" s="10"/>
      <c r="M186" s="10"/>
      <c r="N186" s="41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ht="13.5" customHeight="1">
      <c r="A187" s="42">
        <v>27.0</v>
      </c>
      <c r="B187" s="40" t="s">
        <v>167</v>
      </c>
      <c r="C187" s="41">
        <v>24087.900477788207</v>
      </c>
      <c r="D187" s="39">
        <v>79.0</v>
      </c>
      <c r="E187" s="40" t="s">
        <v>168</v>
      </c>
      <c r="F187" s="41">
        <v>15001.751217591853</v>
      </c>
      <c r="G187" s="41"/>
      <c r="H187" s="10"/>
      <c r="I187" s="10"/>
      <c r="J187" s="10"/>
      <c r="K187" s="10"/>
      <c r="L187" s="10"/>
      <c r="M187" s="10"/>
      <c r="N187" s="41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ht="13.5" customHeight="1">
      <c r="A188" s="42">
        <v>28.0</v>
      </c>
      <c r="B188" s="40" t="s">
        <v>169</v>
      </c>
      <c r="C188" s="41">
        <v>23874.37257995124</v>
      </c>
      <c r="D188" s="39">
        <v>80.0</v>
      </c>
      <c r="E188" s="40" t="s">
        <v>170</v>
      </c>
      <c r="F188" s="41">
        <v>14763.728432278835</v>
      </c>
      <c r="G188" s="41"/>
      <c r="H188" s="10"/>
      <c r="I188" s="10"/>
      <c r="J188" s="10"/>
      <c r="K188" s="10"/>
      <c r="L188" s="10"/>
      <c r="M188" s="10"/>
      <c r="N188" s="41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ht="13.5" customHeight="1">
      <c r="A189" s="42">
        <v>29.0</v>
      </c>
      <c r="B189" s="40" t="s">
        <v>171</v>
      </c>
      <c r="C189" s="41">
        <v>23810.471083434237</v>
      </c>
      <c r="D189" s="39">
        <v>81.0</v>
      </c>
      <c r="E189" s="40" t="s">
        <v>172</v>
      </c>
      <c r="F189" s="41">
        <v>14276.140498148348</v>
      </c>
      <c r="G189" s="41"/>
      <c r="H189" s="10"/>
      <c r="I189" s="10"/>
      <c r="J189" s="10"/>
      <c r="K189" s="10"/>
      <c r="L189" s="10"/>
      <c r="M189" s="10"/>
      <c r="N189" s="41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ht="13.5" customHeight="1">
      <c r="A190" s="42">
        <v>30.0</v>
      </c>
      <c r="B190" s="40" t="s">
        <v>173</v>
      </c>
      <c r="C190" s="41">
        <v>23534.01142593397</v>
      </c>
      <c r="D190" s="39">
        <v>82.0</v>
      </c>
      <c r="E190" s="40" t="s">
        <v>174</v>
      </c>
      <c r="F190" s="41">
        <v>14218.197859348516</v>
      </c>
      <c r="G190" s="41"/>
      <c r="H190" s="10"/>
      <c r="I190" s="10"/>
      <c r="J190" s="10"/>
      <c r="K190" s="10"/>
      <c r="L190" s="10"/>
      <c r="M190" s="10"/>
      <c r="N190" s="41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ht="13.5" customHeight="1">
      <c r="A191" s="42">
        <v>31.0</v>
      </c>
      <c r="B191" s="40" t="s">
        <v>175</v>
      </c>
      <c r="C191" s="41">
        <v>23391.702084103556</v>
      </c>
      <c r="D191" s="39">
        <v>83.0</v>
      </c>
      <c r="E191" s="40" t="s">
        <v>176</v>
      </c>
      <c r="F191" s="41">
        <v>14176.568681491197</v>
      </c>
      <c r="G191" s="41"/>
      <c r="H191" s="10"/>
      <c r="I191" s="10"/>
      <c r="J191" s="10"/>
      <c r="K191" s="10"/>
      <c r="L191" s="10"/>
      <c r="M191" s="10"/>
      <c r="N191" s="41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ht="13.5" customHeight="1">
      <c r="A192" s="42">
        <v>32.0</v>
      </c>
      <c r="B192" s="40" t="s">
        <v>177</v>
      </c>
      <c r="C192" s="41">
        <v>23350.532064327366</v>
      </c>
      <c r="D192" s="39">
        <v>84.0</v>
      </c>
      <c r="E192" s="40" t="s">
        <v>178</v>
      </c>
      <c r="F192" s="41">
        <v>14122.620234645097</v>
      </c>
      <c r="G192" s="41"/>
      <c r="H192" s="10"/>
      <c r="I192" s="10"/>
      <c r="J192" s="10"/>
      <c r="K192" s="10"/>
      <c r="L192" s="10"/>
      <c r="M192" s="10"/>
      <c r="N192" s="41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ht="13.5" customHeight="1">
      <c r="A193" s="42">
        <v>33.0</v>
      </c>
      <c r="B193" s="40" t="s">
        <v>179</v>
      </c>
      <c r="C193" s="41">
        <v>23313.79024237462</v>
      </c>
      <c r="D193" s="39">
        <v>85.0</v>
      </c>
      <c r="E193" s="40" t="s">
        <v>180</v>
      </c>
      <c r="F193" s="41">
        <v>14101.268056264887</v>
      </c>
      <c r="G193" s="41"/>
      <c r="H193" s="10"/>
      <c r="I193" s="10"/>
      <c r="J193" s="10"/>
      <c r="K193" s="10"/>
      <c r="L193" s="10"/>
      <c r="M193" s="10"/>
      <c r="N193" s="41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ht="13.5" customHeight="1">
      <c r="A194" s="42">
        <v>34.0</v>
      </c>
      <c r="B194" s="40" t="s">
        <v>181</v>
      </c>
      <c r="C194" s="41">
        <v>23308.415340127776</v>
      </c>
      <c r="D194" s="39">
        <v>86.0</v>
      </c>
      <c r="E194" s="40" t="s">
        <v>182</v>
      </c>
      <c r="F194" s="41">
        <v>14070.915228240598</v>
      </c>
      <c r="G194" s="41"/>
      <c r="H194" s="10"/>
      <c r="I194" s="10"/>
      <c r="J194" s="10"/>
      <c r="K194" s="10"/>
      <c r="L194" s="10"/>
      <c r="M194" s="10"/>
      <c r="N194" s="41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ht="13.5" customHeight="1">
      <c r="A195" s="42">
        <v>35.0</v>
      </c>
      <c r="B195" s="40" t="s">
        <v>183</v>
      </c>
      <c r="C195" s="41">
        <v>23282.48310976207</v>
      </c>
      <c r="D195" s="39">
        <v>87.0</v>
      </c>
      <c r="E195" s="40" t="s">
        <v>184</v>
      </c>
      <c r="F195" s="41">
        <v>14007.06226611519</v>
      </c>
      <c r="G195" s="41"/>
      <c r="H195" s="10"/>
      <c r="I195" s="10"/>
      <c r="J195" s="10"/>
      <c r="K195" s="10"/>
      <c r="L195" s="10"/>
      <c r="M195" s="10"/>
      <c r="N195" s="41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ht="13.5" customHeight="1">
      <c r="A196" s="42">
        <v>36.0</v>
      </c>
      <c r="B196" s="40" t="s">
        <v>185</v>
      </c>
      <c r="C196" s="41">
        <v>23210.598947167407</v>
      </c>
      <c r="D196" s="39">
        <v>88.0</v>
      </c>
      <c r="E196" s="40" t="s">
        <v>37</v>
      </c>
      <c r="F196" s="41">
        <v>13941.96429366616</v>
      </c>
      <c r="G196" s="41"/>
      <c r="H196" s="10"/>
      <c r="I196" s="10"/>
      <c r="J196" s="10"/>
      <c r="K196" s="10"/>
      <c r="L196" s="10"/>
      <c r="M196" s="10"/>
      <c r="N196" s="41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ht="13.5" customHeight="1">
      <c r="A197" s="42">
        <v>37.0</v>
      </c>
      <c r="B197" s="40" t="s">
        <v>186</v>
      </c>
      <c r="C197" s="41">
        <v>23150.00783442303</v>
      </c>
      <c r="D197" s="39">
        <v>89.0</v>
      </c>
      <c r="E197" s="40" t="s">
        <v>187</v>
      </c>
      <c r="F197" s="41">
        <v>13893.104523428497</v>
      </c>
      <c r="G197" s="41"/>
      <c r="H197" s="10"/>
      <c r="I197" s="10"/>
      <c r="J197" s="10"/>
      <c r="K197" s="10"/>
      <c r="L197" s="10"/>
      <c r="M197" s="10"/>
      <c r="N197" s="41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ht="13.5" customHeight="1">
      <c r="A198" s="42">
        <v>38.0</v>
      </c>
      <c r="B198" s="40" t="s">
        <v>188</v>
      </c>
      <c r="C198" s="41">
        <v>22964.512741585106</v>
      </c>
      <c r="D198" s="39">
        <v>90.0</v>
      </c>
      <c r="E198" s="40" t="s">
        <v>189</v>
      </c>
      <c r="F198" s="41">
        <v>13867.11110778943</v>
      </c>
      <c r="G198" s="41"/>
      <c r="H198" s="10"/>
      <c r="I198" s="10"/>
      <c r="J198" s="10"/>
      <c r="K198" s="10"/>
      <c r="L198" s="10"/>
      <c r="M198" s="10"/>
      <c r="N198" s="41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ht="13.5" customHeight="1">
      <c r="A199" s="42">
        <v>39.0</v>
      </c>
      <c r="B199" s="40" t="s">
        <v>190</v>
      </c>
      <c r="C199" s="41">
        <v>22851.286181934593</v>
      </c>
      <c r="D199" s="39">
        <v>91.0</v>
      </c>
      <c r="E199" s="40" t="s">
        <v>191</v>
      </c>
      <c r="F199" s="41">
        <v>13861.48857514163</v>
      </c>
      <c r="G199" s="41"/>
      <c r="H199" s="10"/>
      <c r="I199" s="10"/>
      <c r="J199" s="10"/>
      <c r="K199" s="10"/>
      <c r="L199" s="10"/>
      <c r="M199" s="10"/>
      <c r="N199" s="41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ht="13.5" customHeight="1">
      <c r="A200" s="42">
        <v>40.0</v>
      </c>
      <c r="B200" s="40" t="s">
        <v>192</v>
      </c>
      <c r="C200" s="41">
        <v>22698.07459382701</v>
      </c>
      <c r="D200" s="39">
        <v>92.0</v>
      </c>
      <c r="E200" s="40" t="s">
        <v>193</v>
      </c>
      <c r="F200" s="41">
        <v>13348.932754703634</v>
      </c>
      <c r="G200" s="41"/>
      <c r="H200" s="10"/>
      <c r="I200" s="10"/>
      <c r="J200" s="10"/>
      <c r="K200" s="10"/>
      <c r="L200" s="10"/>
      <c r="M200" s="10"/>
      <c r="N200" s="41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ht="13.5" customHeight="1">
      <c r="A201" s="42">
        <v>41.0</v>
      </c>
      <c r="B201" s="40" t="s">
        <v>194</v>
      </c>
      <c r="C201" s="41">
        <v>22682.631476069473</v>
      </c>
      <c r="D201" s="39">
        <v>93.0</v>
      </c>
      <c r="E201" s="40" t="s">
        <v>195</v>
      </c>
      <c r="F201" s="41">
        <v>13297.507475300245</v>
      </c>
      <c r="G201" s="41"/>
      <c r="H201" s="10"/>
      <c r="I201" s="10"/>
      <c r="J201" s="10"/>
      <c r="K201" s="10"/>
      <c r="L201" s="10"/>
      <c r="M201" s="10"/>
      <c r="N201" s="41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ht="13.5" customHeight="1">
      <c r="A202" s="42">
        <v>42.0</v>
      </c>
      <c r="B202" s="40" t="s">
        <v>196</v>
      </c>
      <c r="C202" s="41">
        <v>22588.382345489248</v>
      </c>
      <c r="D202" s="39">
        <v>94.0</v>
      </c>
      <c r="E202" s="40" t="s">
        <v>197</v>
      </c>
      <c r="F202" s="41">
        <v>13280.95813646852</v>
      </c>
      <c r="G202" s="41"/>
      <c r="H202" s="10"/>
      <c r="I202" s="10"/>
      <c r="J202" s="10"/>
      <c r="K202" s="10"/>
      <c r="L202" s="10"/>
      <c r="M202" s="10"/>
      <c r="N202" s="41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ht="13.5" customHeight="1">
      <c r="A203" s="42">
        <v>43.0</v>
      </c>
      <c r="B203" s="40" t="s">
        <v>198</v>
      </c>
      <c r="C203" s="41">
        <v>22563.874791574133</v>
      </c>
      <c r="D203" s="39">
        <v>95.0</v>
      </c>
      <c r="E203" s="40" t="s">
        <v>199</v>
      </c>
      <c r="F203" s="41">
        <v>12755.401055945738</v>
      </c>
      <c r="G203" s="41"/>
      <c r="H203" s="10"/>
      <c r="I203" s="10"/>
      <c r="J203" s="10"/>
      <c r="K203" s="10"/>
      <c r="L203" s="10"/>
      <c r="M203" s="10"/>
      <c r="N203" s="41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ht="13.5" customHeight="1">
      <c r="A204" s="42">
        <v>44.0</v>
      </c>
      <c r="B204" s="40" t="s">
        <v>200</v>
      </c>
      <c r="C204" s="41">
        <v>22386.68768749475</v>
      </c>
      <c r="D204" s="39">
        <v>96.0</v>
      </c>
      <c r="E204" s="40" t="s">
        <v>201</v>
      </c>
      <c r="F204" s="41">
        <v>12692.308746501918</v>
      </c>
      <c r="G204" s="41"/>
      <c r="H204" s="10"/>
      <c r="I204" s="10"/>
      <c r="J204" s="10"/>
      <c r="K204" s="10"/>
      <c r="L204" s="10"/>
      <c r="M204" s="10"/>
      <c r="N204" s="41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ht="13.5" customHeight="1">
      <c r="A205" s="42">
        <v>45.0</v>
      </c>
      <c r="B205" s="40" t="s">
        <v>202</v>
      </c>
      <c r="C205" s="41">
        <v>22239.262451854003</v>
      </c>
      <c r="D205" s="39">
        <v>97.0</v>
      </c>
      <c r="E205" s="40" t="s">
        <v>203</v>
      </c>
      <c r="F205" s="41">
        <v>12513.752418528775</v>
      </c>
      <c r="G205" s="41"/>
      <c r="H205" s="10"/>
      <c r="I205" s="10"/>
      <c r="J205" s="10"/>
      <c r="K205" s="10"/>
      <c r="L205" s="10"/>
      <c r="M205" s="10"/>
      <c r="N205" s="41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ht="13.5" customHeight="1">
      <c r="A206" s="42">
        <v>46.0</v>
      </c>
      <c r="B206" s="40" t="s">
        <v>204</v>
      </c>
      <c r="C206" s="41">
        <v>21948.57106630753</v>
      </c>
      <c r="D206" s="39">
        <v>98.0</v>
      </c>
      <c r="E206" s="40" t="s">
        <v>205</v>
      </c>
      <c r="F206" s="41">
        <v>12308.083412625205</v>
      </c>
      <c r="G206" s="41"/>
      <c r="H206" s="10"/>
      <c r="I206" s="10"/>
      <c r="J206" s="10"/>
      <c r="K206" s="10"/>
      <c r="L206" s="10"/>
      <c r="M206" s="10"/>
      <c r="N206" s="41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ht="13.5" customHeight="1">
      <c r="A207" s="42">
        <v>47.0</v>
      </c>
      <c r="B207" s="40" t="s">
        <v>206</v>
      </c>
      <c r="C207" s="41">
        <v>21703.207489399607</v>
      </c>
      <c r="D207" s="39">
        <v>99.0</v>
      </c>
      <c r="E207" s="40" t="s">
        <v>207</v>
      </c>
      <c r="F207" s="41">
        <v>12165.68506546362</v>
      </c>
      <c r="G207" s="41"/>
      <c r="H207" s="10"/>
      <c r="I207" s="10"/>
      <c r="J207" s="10"/>
      <c r="K207" s="10"/>
      <c r="L207" s="10"/>
      <c r="M207" s="10"/>
      <c r="N207" s="41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ht="13.5" customHeight="1">
      <c r="A208" s="42">
        <v>48.0</v>
      </c>
      <c r="B208" s="40" t="s">
        <v>208</v>
      </c>
      <c r="C208" s="41">
        <v>21587.49405335159</v>
      </c>
      <c r="D208" s="39">
        <v>100.0</v>
      </c>
      <c r="E208" s="40" t="s">
        <v>209</v>
      </c>
      <c r="F208" s="41">
        <v>12096.568095727582</v>
      </c>
      <c r="G208" s="41"/>
      <c r="H208" s="10"/>
      <c r="I208" s="10"/>
      <c r="J208" s="10"/>
      <c r="K208" s="10"/>
      <c r="L208" s="10"/>
      <c r="M208" s="10"/>
      <c r="N208" s="41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ht="13.5" customHeight="1">
      <c r="A209" s="42">
        <v>49.0</v>
      </c>
      <c r="B209" s="40" t="s">
        <v>210</v>
      </c>
      <c r="C209" s="41">
        <v>21200.320085356096</v>
      </c>
      <c r="D209" s="39">
        <v>101.0</v>
      </c>
      <c r="E209" s="40" t="s">
        <v>211</v>
      </c>
      <c r="F209" s="41">
        <v>11839.07491912505</v>
      </c>
      <c r="G209" s="41"/>
      <c r="H209" s="10"/>
      <c r="I209" s="10"/>
      <c r="J209" s="10"/>
      <c r="K209" s="10"/>
      <c r="L209" s="10"/>
      <c r="M209" s="10"/>
      <c r="N209" s="41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ht="13.5" customHeight="1">
      <c r="A210" s="42">
        <v>50.0</v>
      </c>
      <c r="B210" s="40" t="s">
        <v>212</v>
      </c>
      <c r="C210" s="41">
        <v>20966.771604226073</v>
      </c>
      <c r="D210" s="39">
        <v>102.0</v>
      </c>
      <c r="E210" s="40" t="s">
        <v>213</v>
      </c>
      <c r="F210" s="41">
        <v>11652.737445994759</v>
      </c>
      <c r="G210" s="41"/>
      <c r="H210" s="10"/>
      <c r="I210" s="10"/>
      <c r="J210" s="10"/>
      <c r="K210" s="10"/>
      <c r="L210" s="10"/>
      <c r="M210" s="10"/>
      <c r="N210" s="41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ht="13.5" customHeight="1">
      <c r="A211" s="42">
        <v>51.0</v>
      </c>
      <c r="B211" s="40" t="s">
        <v>214</v>
      </c>
      <c r="C211" s="41">
        <v>20444.176868017927</v>
      </c>
      <c r="D211" s="39">
        <v>103.0</v>
      </c>
      <c r="E211" s="40" t="s">
        <v>215</v>
      </c>
      <c r="F211" s="41">
        <v>10982.851208434393</v>
      </c>
      <c r="G211" s="41"/>
      <c r="H211" s="10"/>
      <c r="I211" s="10"/>
      <c r="J211" s="10"/>
      <c r="K211" s="10"/>
      <c r="L211" s="10"/>
      <c r="M211" s="10"/>
      <c r="N211" s="41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ht="13.5" customHeight="1">
      <c r="A212" s="42">
        <v>52.0</v>
      </c>
      <c r="B212" s="40" t="s">
        <v>216</v>
      </c>
      <c r="C212" s="41">
        <v>20402.244544912704</v>
      </c>
      <c r="D212" s="39"/>
      <c r="E212" s="39"/>
      <c r="F212" s="39"/>
      <c r="G212" s="39"/>
      <c r="H212" s="10"/>
      <c r="I212" s="10"/>
      <c r="J212" s="10"/>
      <c r="K212" s="10"/>
      <c r="L212" s="10"/>
      <c r="M212" s="10"/>
      <c r="N212" s="39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ht="13.5" customHeight="1">
      <c r="A213" s="42"/>
      <c r="B213" s="40"/>
      <c r="C213" s="41"/>
      <c r="D213" s="39"/>
      <c r="E213" s="39" t="s">
        <v>66</v>
      </c>
      <c r="F213" s="41">
        <v>21977.274389475006</v>
      </c>
      <c r="G213" s="41"/>
      <c r="H213" s="10"/>
      <c r="I213" s="10"/>
      <c r="J213" s="10"/>
      <c r="K213" s="10"/>
      <c r="L213" s="10"/>
      <c r="M213" s="10"/>
      <c r="N213" s="41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ht="13.5" customHeight="1">
      <c r="A214" s="42"/>
      <c r="B214" s="39"/>
      <c r="C214" s="39"/>
      <c r="D214" s="41"/>
      <c r="E214" s="41"/>
      <c r="F214" s="41"/>
      <c r="G214" s="41"/>
      <c r="H214" s="10"/>
      <c r="I214" s="10"/>
      <c r="J214" s="10"/>
      <c r="K214" s="10"/>
      <c r="L214" s="10"/>
      <c r="M214" s="10"/>
      <c r="N214" s="41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ht="13.5" customHeight="1">
      <c r="A215" s="42"/>
      <c r="B215" s="39"/>
      <c r="C215" s="39"/>
      <c r="D215" s="41"/>
      <c r="E215" s="41"/>
      <c r="F215" s="41"/>
      <c r="G215" s="41"/>
      <c r="H215" s="10"/>
      <c r="I215" s="10"/>
      <c r="J215" s="10"/>
      <c r="K215" s="10"/>
      <c r="L215" s="10"/>
      <c r="M215" s="10"/>
      <c r="N215" s="41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ht="13.5" customHeight="1">
      <c r="A216" s="12" t="s">
        <v>217</v>
      </c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ht="13.5" customHeight="1">
      <c r="A217" s="36">
        <v>2013.0</v>
      </c>
      <c r="B217" s="37"/>
      <c r="C217" s="37"/>
      <c r="D217" s="37"/>
      <c r="E217" s="37"/>
      <c r="F217" s="38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ht="13.5" customHeight="1">
      <c r="A218" s="43" t="s">
        <v>113</v>
      </c>
      <c r="B218" s="40" t="s">
        <v>31</v>
      </c>
      <c r="C218" s="40" t="s">
        <v>114</v>
      </c>
      <c r="D218" s="40" t="s">
        <v>113</v>
      </c>
      <c r="E218" s="40" t="s">
        <v>31</v>
      </c>
      <c r="F218" s="40" t="s">
        <v>114</v>
      </c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ht="13.5" customHeight="1">
      <c r="A219" s="42">
        <v>1.0</v>
      </c>
      <c r="B219" s="40" t="s">
        <v>121</v>
      </c>
      <c r="C219" s="41">
        <v>44718.953188282045</v>
      </c>
      <c r="D219" s="39">
        <v>54.0</v>
      </c>
      <c r="E219" s="40" t="s">
        <v>208</v>
      </c>
      <c r="F219" s="41">
        <v>22206.93815307684</v>
      </c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ht="13.5" customHeight="1">
      <c r="A220" s="42">
        <v>2.0</v>
      </c>
      <c r="B220" s="40" t="s">
        <v>117</v>
      </c>
      <c r="C220" s="41">
        <v>38339.33133919113</v>
      </c>
      <c r="D220" s="39">
        <v>55.0</v>
      </c>
      <c r="E220" s="40" t="s">
        <v>148</v>
      </c>
      <c r="F220" s="41">
        <v>21975.82028964665</v>
      </c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ht="13.5" customHeight="1">
      <c r="A221" s="42">
        <v>3.0</v>
      </c>
      <c r="B221" s="40" t="s">
        <v>123</v>
      </c>
      <c r="C221" s="41">
        <v>33410.63092907694</v>
      </c>
      <c r="D221" s="39">
        <v>56.0</v>
      </c>
      <c r="E221" s="40" t="s">
        <v>132</v>
      </c>
      <c r="F221" s="41">
        <v>21905.61879369691</v>
      </c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ht="13.5" customHeight="1">
      <c r="A222" s="42">
        <v>4.0</v>
      </c>
      <c r="B222" s="40" t="s">
        <v>115</v>
      </c>
      <c r="C222" s="41">
        <v>32951.43369966039</v>
      </c>
      <c r="D222" s="39">
        <v>57.0</v>
      </c>
      <c r="E222" s="40" t="s">
        <v>203</v>
      </c>
      <c r="F222" s="41">
        <v>21775.16509716607</v>
      </c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ht="13.5" customHeight="1">
      <c r="A223" s="42">
        <v>5.0</v>
      </c>
      <c r="B223" s="40" t="s">
        <v>119</v>
      </c>
      <c r="C223" s="41">
        <v>32884.978688191855</v>
      </c>
      <c r="D223" s="39">
        <v>58.0</v>
      </c>
      <c r="E223" s="40" t="s">
        <v>142</v>
      </c>
      <c r="F223" s="41">
        <v>21544.087127684226</v>
      </c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ht="13.5" customHeight="1">
      <c r="A224" s="42">
        <v>6.0</v>
      </c>
      <c r="B224" s="40" t="s">
        <v>125</v>
      </c>
      <c r="C224" s="41">
        <v>32587.774048631716</v>
      </c>
      <c r="D224" s="39">
        <v>59.0</v>
      </c>
      <c r="E224" s="40" t="s">
        <v>126</v>
      </c>
      <c r="F224" s="41">
        <v>21542.527630946657</v>
      </c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ht="13.5" customHeight="1">
      <c r="A225" s="42">
        <v>7.0</v>
      </c>
      <c r="B225" s="40" t="s">
        <v>127</v>
      </c>
      <c r="C225" s="41">
        <v>31333.952429453</v>
      </c>
      <c r="D225" s="39">
        <v>60.0</v>
      </c>
      <c r="E225" s="40" t="s">
        <v>116</v>
      </c>
      <c r="F225" s="41">
        <v>21537.030314031585</v>
      </c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ht="13.5" customHeight="1">
      <c r="A226" s="42">
        <v>8.0</v>
      </c>
      <c r="B226" s="40" t="s">
        <v>129</v>
      </c>
      <c r="C226" s="41">
        <v>31111.72139556419</v>
      </c>
      <c r="D226" s="39">
        <v>61.0</v>
      </c>
      <c r="E226" s="40" t="s">
        <v>212</v>
      </c>
      <c r="F226" s="41">
        <v>21439.75925903087</v>
      </c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ht="13.5" customHeight="1">
      <c r="A227" s="42">
        <v>9.0</v>
      </c>
      <c r="B227" s="40" t="s">
        <v>137</v>
      </c>
      <c r="C227" s="41">
        <v>30745.641563563095</v>
      </c>
      <c r="D227" s="39">
        <v>62.0</v>
      </c>
      <c r="E227" s="40" t="s">
        <v>128</v>
      </c>
      <c r="F227" s="41">
        <v>21365.53328316344</v>
      </c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ht="13.5" customHeight="1">
      <c r="A228" s="42">
        <v>10.0</v>
      </c>
      <c r="B228" s="40" t="s">
        <v>133</v>
      </c>
      <c r="C228" s="41">
        <v>28822.94836127653</v>
      </c>
      <c r="D228" s="39">
        <v>63.0</v>
      </c>
      <c r="E228" s="40" t="s">
        <v>218</v>
      </c>
      <c r="F228" s="41">
        <v>21290.762413362118</v>
      </c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ht="13.5" customHeight="1">
      <c r="A229" s="42">
        <v>11.0</v>
      </c>
      <c r="B229" s="40" t="s">
        <v>149</v>
      </c>
      <c r="C229" s="41">
        <v>28075.110188575156</v>
      </c>
      <c r="D229" s="39">
        <v>64.0</v>
      </c>
      <c r="E229" s="40" t="s">
        <v>136</v>
      </c>
      <c r="F229" s="41">
        <v>20933.898504943183</v>
      </c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ht="13.5" customHeight="1">
      <c r="A230" s="42">
        <v>12.0</v>
      </c>
      <c r="B230" s="40" t="s">
        <v>161</v>
      </c>
      <c r="C230" s="41">
        <v>27961.768553849244</v>
      </c>
      <c r="D230" s="39">
        <v>65.0</v>
      </c>
      <c r="E230" s="40" t="s">
        <v>211</v>
      </c>
      <c r="F230" s="41">
        <v>20772.81912784</v>
      </c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ht="13.5" customHeight="1">
      <c r="A231" s="42">
        <v>13.0</v>
      </c>
      <c r="B231" s="40" t="s">
        <v>147</v>
      </c>
      <c r="C231" s="41">
        <v>27649.23008004581</v>
      </c>
      <c r="D231" s="39">
        <v>66.0</v>
      </c>
      <c r="E231" s="40" t="s">
        <v>134</v>
      </c>
      <c r="F231" s="41">
        <v>20709.390266608738</v>
      </c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ht="13.5" customHeight="1">
      <c r="A232" s="42">
        <v>14.0</v>
      </c>
      <c r="B232" s="40" t="s">
        <v>151</v>
      </c>
      <c r="C232" s="41">
        <v>27578.63582366002</v>
      </c>
      <c r="D232" s="39">
        <v>67.0</v>
      </c>
      <c r="E232" s="40" t="s">
        <v>118</v>
      </c>
      <c r="F232" s="41">
        <v>20697.970362310156</v>
      </c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ht="13.5" customHeight="1">
      <c r="A233" s="42">
        <v>15.0</v>
      </c>
      <c r="B233" s="40" t="s">
        <v>135</v>
      </c>
      <c r="C233" s="41">
        <v>27269.260418454265</v>
      </c>
      <c r="D233" s="39">
        <v>68.0</v>
      </c>
      <c r="E233" s="40" t="s">
        <v>188</v>
      </c>
      <c r="F233" s="41">
        <v>20672.383085764646</v>
      </c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ht="13.5" customHeight="1">
      <c r="A234" s="42">
        <v>16.0</v>
      </c>
      <c r="B234" s="40" t="s">
        <v>131</v>
      </c>
      <c r="C234" s="41">
        <v>27263.234999908334</v>
      </c>
      <c r="D234" s="39">
        <v>69.0</v>
      </c>
      <c r="E234" s="40" t="s">
        <v>146</v>
      </c>
      <c r="F234" s="41">
        <v>20228.138776120148</v>
      </c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ht="13.5" customHeight="1">
      <c r="A235" s="42">
        <v>17.0</v>
      </c>
      <c r="B235" s="40" t="s">
        <v>192</v>
      </c>
      <c r="C235" s="41">
        <v>27177.842290556215</v>
      </c>
      <c r="D235" s="39">
        <v>70.0</v>
      </c>
      <c r="E235" s="40" t="s">
        <v>140</v>
      </c>
      <c r="F235" s="41">
        <v>19930.421337456515</v>
      </c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ht="13.5" customHeight="1">
      <c r="A236" s="42">
        <v>18.0</v>
      </c>
      <c r="B236" s="40" t="s">
        <v>162</v>
      </c>
      <c r="C236" s="41">
        <v>27070.791636426056</v>
      </c>
      <c r="D236" s="39">
        <v>71.0</v>
      </c>
      <c r="E236" s="40" t="s">
        <v>160</v>
      </c>
      <c r="F236" s="41">
        <v>19841.107356229542</v>
      </c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ht="13.5" customHeight="1">
      <c r="A237" s="42">
        <v>19.0</v>
      </c>
      <c r="B237" s="40" t="s">
        <v>165</v>
      </c>
      <c r="C237" s="41">
        <v>27025.063752835944</v>
      </c>
      <c r="D237" s="39">
        <v>72.0</v>
      </c>
      <c r="E237" s="40" t="s">
        <v>124</v>
      </c>
      <c r="F237" s="41">
        <v>19833.301515125222</v>
      </c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ht="13.5" customHeight="1">
      <c r="A238" s="42">
        <v>20.0</v>
      </c>
      <c r="B238" s="40" t="s">
        <v>143</v>
      </c>
      <c r="C238" s="41">
        <v>26884.12035044361</v>
      </c>
      <c r="D238" s="39">
        <v>73.0</v>
      </c>
      <c r="E238" s="40" t="s">
        <v>122</v>
      </c>
      <c r="F238" s="41">
        <v>19253.469738159965</v>
      </c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ht="13.5" customHeight="1">
      <c r="A239" s="42">
        <v>21.0</v>
      </c>
      <c r="B239" s="40" t="s">
        <v>159</v>
      </c>
      <c r="C239" s="41">
        <v>26685.712111091718</v>
      </c>
      <c r="D239" s="39">
        <v>74.0</v>
      </c>
      <c r="E239" s="40" t="s">
        <v>144</v>
      </c>
      <c r="F239" s="41">
        <v>18444.58067531395</v>
      </c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ht="13.5" customHeight="1">
      <c r="A240" s="42">
        <v>22.0</v>
      </c>
      <c r="B240" s="40" t="s">
        <v>179</v>
      </c>
      <c r="C240" s="41">
        <v>26629.55888120027</v>
      </c>
      <c r="D240" s="39">
        <v>75.0</v>
      </c>
      <c r="E240" s="40" t="s">
        <v>138</v>
      </c>
      <c r="F240" s="41">
        <v>18389.24317321359</v>
      </c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ht="13.5" customHeight="1">
      <c r="A241" s="42">
        <v>23.0</v>
      </c>
      <c r="B241" s="40" t="s">
        <v>155</v>
      </c>
      <c r="C241" s="41">
        <v>26584.91642170842</v>
      </c>
      <c r="D241" s="39">
        <v>76.0</v>
      </c>
      <c r="E241" s="40" t="s">
        <v>199</v>
      </c>
      <c r="F241" s="41">
        <v>17798.572309160685</v>
      </c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ht="13.5" customHeight="1">
      <c r="A242" s="42">
        <v>24.0</v>
      </c>
      <c r="B242" s="40" t="s">
        <v>157</v>
      </c>
      <c r="C242" s="41">
        <v>26246.088635405336</v>
      </c>
      <c r="D242" s="39">
        <v>77.0</v>
      </c>
      <c r="E242" s="40" t="s">
        <v>150</v>
      </c>
      <c r="F242" s="41">
        <v>17795.696072710554</v>
      </c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ht="13.5" customHeight="1">
      <c r="A243" s="42">
        <v>25.0</v>
      </c>
      <c r="B243" s="40" t="s">
        <v>183</v>
      </c>
      <c r="C243" s="41">
        <v>26178.28492954471</v>
      </c>
      <c r="D243" s="39">
        <v>78.0</v>
      </c>
      <c r="E243" s="40" t="s">
        <v>215</v>
      </c>
      <c r="F243" s="41">
        <v>17677.651997631907</v>
      </c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ht="13.5" customHeight="1">
      <c r="A244" s="42">
        <v>26.0</v>
      </c>
      <c r="B244" s="40" t="s">
        <v>145</v>
      </c>
      <c r="C244" s="41">
        <v>26008.271781282972</v>
      </c>
      <c r="D244" s="39">
        <v>79.0</v>
      </c>
      <c r="E244" s="40" t="s">
        <v>193</v>
      </c>
      <c r="F244" s="41">
        <v>17252.23052140691</v>
      </c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ht="13.5" customHeight="1">
      <c r="A245" s="42">
        <v>27.0</v>
      </c>
      <c r="B245" s="40" t="s">
        <v>186</v>
      </c>
      <c r="C245" s="41">
        <v>25993.921786000992</v>
      </c>
      <c r="D245" s="39">
        <v>80.0</v>
      </c>
      <c r="E245" s="40" t="s">
        <v>156</v>
      </c>
      <c r="F245" s="41">
        <v>16851.985376899043</v>
      </c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ht="13.5" customHeight="1">
      <c r="A246" s="42">
        <v>28.0</v>
      </c>
      <c r="B246" s="40" t="s">
        <v>190</v>
      </c>
      <c r="C246" s="41">
        <v>25848.956385662124</v>
      </c>
      <c r="D246" s="39">
        <v>81.0</v>
      </c>
      <c r="E246" s="40" t="s">
        <v>154</v>
      </c>
      <c r="F246" s="41">
        <v>16620.466753315464</v>
      </c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ht="13.5" customHeight="1">
      <c r="A247" s="42">
        <v>29.0</v>
      </c>
      <c r="B247" s="40" t="s">
        <v>173</v>
      </c>
      <c r="C247" s="41">
        <v>25829.102680232845</v>
      </c>
      <c r="D247" s="39">
        <v>82.0</v>
      </c>
      <c r="E247" s="40" t="s">
        <v>191</v>
      </c>
      <c r="F247" s="41">
        <v>16423.147109582565</v>
      </c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ht="13.5" customHeight="1">
      <c r="A248" s="42">
        <v>30.0</v>
      </c>
      <c r="B248" s="40" t="s">
        <v>219</v>
      </c>
      <c r="C248" s="41">
        <v>25765.067891895927</v>
      </c>
      <c r="D248" s="39">
        <v>83.0</v>
      </c>
      <c r="E248" s="40" t="s">
        <v>180</v>
      </c>
      <c r="F248" s="41">
        <v>16194.050641979828</v>
      </c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ht="13.5" customHeight="1">
      <c r="A249" s="42">
        <v>31.0</v>
      </c>
      <c r="B249" s="40" t="s">
        <v>177</v>
      </c>
      <c r="C249" s="41">
        <v>25736.734935252993</v>
      </c>
      <c r="D249" s="39">
        <v>84.0</v>
      </c>
      <c r="E249" s="40" t="s">
        <v>166</v>
      </c>
      <c r="F249" s="41">
        <v>16075.173257871638</v>
      </c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ht="13.5" customHeight="1">
      <c r="A250" s="42">
        <v>32.0</v>
      </c>
      <c r="B250" s="40" t="s">
        <v>139</v>
      </c>
      <c r="C250" s="41">
        <v>25684.744501863708</v>
      </c>
      <c r="D250" s="39">
        <v>85.0</v>
      </c>
      <c r="E250" s="40" t="s">
        <v>168</v>
      </c>
      <c r="F250" s="41">
        <v>15946.94004678322</v>
      </c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ht="13.5" customHeight="1">
      <c r="A251" s="42">
        <v>33.0</v>
      </c>
      <c r="B251" s="40" t="s">
        <v>206</v>
      </c>
      <c r="C251" s="41">
        <v>25672.43241777364</v>
      </c>
      <c r="D251" s="39">
        <v>86.0</v>
      </c>
      <c r="E251" s="40" t="s">
        <v>152</v>
      </c>
      <c r="F251" s="41">
        <v>15909.491995461993</v>
      </c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ht="13.5" customHeight="1">
      <c r="A252" s="42">
        <v>34.0</v>
      </c>
      <c r="B252" s="40" t="s">
        <v>169</v>
      </c>
      <c r="C252" s="41">
        <v>25671.222425871998</v>
      </c>
      <c r="D252" s="39">
        <v>87.0</v>
      </c>
      <c r="E252" s="40" t="s">
        <v>164</v>
      </c>
      <c r="F252" s="41">
        <v>15779.240203410112</v>
      </c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ht="13.5" customHeight="1">
      <c r="A253" s="42">
        <v>35.0</v>
      </c>
      <c r="B253" s="40" t="s">
        <v>167</v>
      </c>
      <c r="C253" s="41">
        <v>25564.899185730905</v>
      </c>
      <c r="D253" s="39">
        <v>88.0</v>
      </c>
      <c r="E253" s="40" t="s">
        <v>170</v>
      </c>
      <c r="F253" s="41">
        <v>15693.894604818268</v>
      </c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ht="13.5" customHeight="1">
      <c r="A254" s="42">
        <v>36.0</v>
      </c>
      <c r="B254" s="40" t="s">
        <v>196</v>
      </c>
      <c r="C254" s="41">
        <v>25540.04424657308</v>
      </c>
      <c r="D254" s="39">
        <v>89.0</v>
      </c>
      <c r="E254" s="40" t="s">
        <v>174</v>
      </c>
      <c r="F254" s="41">
        <v>15678.718815585282</v>
      </c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ht="13.5" customHeight="1">
      <c r="A255" s="42">
        <v>37.0</v>
      </c>
      <c r="B255" s="40" t="s">
        <v>141</v>
      </c>
      <c r="C255" s="41">
        <v>25532.91065468096</v>
      </c>
      <c r="D255" s="39">
        <v>90.0</v>
      </c>
      <c r="E255" s="40" t="s">
        <v>176</v>
      </c>
      <c r="F255" s="41">
        <v>15467.719572362632</v>
      </c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ht="13.5" customHeight="1">
      <c r="A256" s="42">
        <v>38.0</v>
      </c>
      <c r="B256" s="40" t="s">
        <v>153</v>
      </c>
      <c r="C256" s="41">
        <v>25305.28335658386</v>
      </c>
      <c r="D256" s="39">
        <v>91.0</v>
      </c>
      <c r="E256" s="40" t="s">
        <v>172</v>
      </c>
      <c r="F256" s="41">
        <v>15412.714747957983</v>
      </c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ht="13.5" customHeight="1">
      <c r="A257" s="42">
        <v>39.0</v>
      </c>
      <c r="B257" s="40" t="s">
        <v>185</v>
      </c>
      <c r="C257" s="41">
        <v>25247.479847853563</v>
      </c>
      <c r="D257" s="39">
        <v>92.0</v>
      </c>
      <c r="E257" s="40" t="s">
        <v>205</v>
      </c>
      <c r="F257" s="41">
        <v>15341.777422392135</v>
      </c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ht="13.5" customHeight="1">
      <c r="A258" s="42">
        <v>40.0</v>
      </c>
      <c r="B258" s="40" t="s">
        <v>202</v>
      </c>
      <c r="C258" s="41">
        <v>24850.756890719716</v>
      </c>
      <c r="D258" s="39">
        <v>93.0</v>
      </c>
      <c r="E258" s="40" t="s">
        <v>189</v>
      </c>
      <c r="F258" s="41">
        <v>15203.40377307848</v>
      </c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ht="13.5" customHeight="1">
      <c r="A259" s="42">
        <v>41.0</v>
      </c>
      <c r="B259" s="40" t="s">
        <v>175</v>
      </c>
      <c r="C259" s="41">
        <v>24040.87357473856</v>
      </c>
      <c r="D259" s="39">
        <v>94.0</v>
      </c>
      <c r="E259" s="40" t="s">
        <v>182</v>
      </c>
      <c r="F259" s="41">
        <v>15096.867391279024</v>
      </c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ht="13.5" customHeight="1">
      <c r="A260" s="42">
        <v>42.0</v>
      </c>
      <c r="B260" s="40" t="s">
        <v>198</v>
      </c>
      <c r="C260" s="41">
        <v>23999.731305396166</v>
      </c>
      <c r="D260" s="39">
        <v>95.0</v>
      </c>
      <c r="E260" s="40" t="s">
        <v>187</v>
      </c>
      <c r="F260" s="41">
        <v>15055.017286269154</v>
      </c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ht="13.5" customHeight="1">
      <c r="A261" s="42">
        <v>43.0</v>
      </c>
      <c r="B261" s="40" t="s">
        <v>171</v>
      </c>
      <c r="C261" s="41">
        <v>23923.968254396885</v>
      </c>
      <c r="D261" s="39">
        <v>96.0</v>
      </c>
      <c r="E261" s="40" t="s">
        <v>37</v>
      </c>
      <c r="F261" s="41">
        <v>14919.464523406248</v>
      </c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ht="13.5" customHeight="1">
      <c r="A262" s="42">
        <v>44.0</v>
      </c>
      <c r="B262" s="40" t="s">
        <v>163</v>
      </c>
      <c r="C262" s="41">
        <v>23825.270716915125</v>
      </c>
      <c r="D262" s="39">
        <v>97.0</v>
      </c>
      <c r="E262" s="40" t="s">
        <v>158</v>
      </c>
      <c r="F262" s="41">
        <v>14604.78678763301</v>
      </c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ht="13.5" customHeight="1">
      <c r="A263" s="42">
        <v>45.0</v>
      </c>
      <c r="B263" s="40" t="s">
        <v>181</v>
      </c>
      <c r="C263" s="41">
        <v>23666.621505667703</v>
      </c>
      <c r="D263" s="39">
        <v>98.0</v>
      </c>
      <c r="E263" s="40" t="s">
        <v>197</v>
      </c>
      <c r="F263" s="41">
        <v>14361.6709202382</v>
      </c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ht="13.5" customHeight="1">
      <c r="A264" s="42">
        <v>46.0</v>
      </c>
      <c r="B264" s="40" t="s">
        <v>120</v>
      </c>
      <c r="C264" s="41">
        <v>23396.382623182297</v>
      </c>
      <c r="D264" s="39">
        <v>99.0</v>
      </c>
      <c r="E264" s="40" t="s">
        <v>184</v>
      </c>
      <c r="F264" s="41">
        <v>14175.23459671461</v>
      </c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ht="13.5" customHeight="1">
      <c r="A265" s="42">
        <v>47.0</v>
      </c>
      <c r="B265" s="40" t="s">
        <v>194</v>
      </c>
      <c r="C265" s="41">
        <v>23250.14710463466</v>
      </c>
      <c r="D265" s="39">
        <v>100.0</v>
      </c>
      <c r="E265" s="40" t="s">
        <v>178</v>
      </c>
      <c r="F265" s="41">
        <v>14056.53511600746</v>
      </c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ht="13.5" customHeight="1">
      <c r="A266" s="42">
        <v>48.0</v>
      </c>
      <c r="B266" s="40" t="s">
        <v>200</v>
      </c>
      <c r="C266" s="41">
        <v>23016.780412298598</v>
      </c>
      <c r="D266" s="39">
        <v>101.0</v>
      </c>
      <c r="E266" s="40" t="s">
        <v>195</v>
      </c>
      <c r="F266" s="41">
        <v>13740.984472195285</v>
      </c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ht="13.5" customHeight="1">
      <c r="A267" s="42">
        <v>49.0</v>
      </c>
      <c r="B267" s="40" t="s">
        <v>216</v>
      </c>
      <c r="C267" s="41">
        <v>22741.017558373387</v>
      </c>
      <c r="D267" s="39">
        <v>102.0</v>
      </c>
      <c r="E267" s="40" t="s">
        <v>201</v>
      </c>
      <c r="F267" s="41">
        <v>13594.806736238635</v>
      </c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ht="13.5" customHeight="1">
      <c r="A268" s="42">
        <v>50.0</v>
      </c>
      <c r="B268" s="40" t="s">
        <v>130</v>
      </c>
      <c r="C268" s="41">
        <v>22494.153318212266</v>
      </c>
      <c r="D268" s="39">
        <v>103.0</v>
      </c>
      <c r="E268" s="40" t="s">
        <v>209</v>
      </c>
      <c r="F268" s="41">
        <v>13284.535842918556</v>
      </c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ht="13.5" customHeight="1">
      <c r="A269" s="42">
        <v>51.0</v>
      </c>
      <c r="B269" s="40" t="s">
        <v>210</v>
      </c>
      <c r="C269" s="41">
        <v>22368.969526776506</v>
      </c>
      <c r="D269" s="39">
        <v>104.0</v>
      </c>
      <c r="E269" s="40" t="s">
        <v>220</v>
      </c>
      <c r="F269" s="41">
        <v>13224.501185991348</v>
      </c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ht="13.5" customHeight="1">
      <c r="A270" s="42">
        <v>52.0</v>
      </c>
      <c r="B270" s="40" t="s">
        <v>204</v>
      </c>
      <c r="C270" s="41">
        <v>22263.330034972696</v>
      </c>
      <c r="D270" s="39">
        <v>105.0</v>
      </c>
      <c r="E270" s="40" t="s">
        <v>213</v>
      </c>
      <c r="F270" s="41">
        <v>13164.89279654481</v>
      </c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ht="13.5" customHeight="1">
      <c r="A271" s="42">
        <v>53.0</v>
      </c>
      <c r="B271" s="40" t="s">
        <v>214</v>
      </c>
      <c r="C271" s="41">
        <v>22211.08148295312</v>
      </c>
      <c r="D271" s="39">
        <v>106.0</v>
      </c>
      <c r="E271" s="39" t="s">
        <v>207</v>
      </c>
      <c r="F271" s="39">
        <v>13149.406737535694</v>
      </c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ht="13.5" customHeight="1">
      <c r="A272" s="42"/>
      <c r="B272" s="40"/>
      <c r="C272" s="41"/>
      <c r="D272" s="39"/>
      <c r="E272" s="39"/>
      <c r="F272" s="39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ht="13.5" customHeight="1">
      <c r="A273" s="42"/>
      <c r="B273" s="39"/>
      <c r="C273" s="39"/>
      <c r="D273" s="41"/>
      <c r="E273" s="41" t="s">
        <v>66</v>
      </c>
      <c r="F273" s="41">
        <v>24066.90071545391</v>
      </c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ht="13.5" customHeight="1">
      <c r="A274" s="13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ht="13.5" customHeight="1">
      <c r="A275" s="12" t="s">
        <v>221</v>
      </c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ht="13.5" customHeight="1">
      <c r="A276" s="36">
        <v>2023.0</v>
      </c>
      <c r="B276" s="37"/>
      <c r="C276" s="37"/>
      <c r="D276" s="37"/>
      <c r="E276" s="37"/>
      <c r="F276" s="38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ht="13.5" customHeight="1">
      <c r="A277" s="43" t="s">
        <v>222</v>
      </c>
      <c r="B277" s="40" t="s">
        <v>31</v>
      </c>
      <c r="C277" s="40" t="s">
        <v>114</v>
      </c>
      <c r="D277" s="40" t="s">
        <v>222</v>
      </c>
      <c r="E277" s="40" t="s">
        <v>31</v>
      </c>
      <c r="F277" s="40" t="s">
        <v>114</v>
      </c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ht="13.5" customHeight="1">
      <c r="A278" s="42">
        <v>1.0</v>
      </c>
      <c r="B278" s="40" t="s">
        <v>121</v>
      </c>
      <c r="C278" s="41">
        <v>62862.70970573167</v>
      </c>
      <c r="D278" s="39">
        <v>55.0</v>
      </c>
      <c r="E278" s="39" t="s">
        <v>210</v>
      </c>
      <c r="F278" s="41">
        <v>29063.78274603901</v>
      </c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ht="13.5" customHeight="1">
      <c r="A279" s="42">
        <v>2.0</v>
      </c>
      <c r="B279" s="40" t="s">
        <v>117</v>
      </c>
      <c r="C279" s="41">
        <v>52810.99696865964</v>
      </c>
      <c r="D279" s="39">
        <v>56.0</v>
      </c>
      <c r="E279" s="39" t="s">
        <v>208</v>
      </c>
      <c r="F279" s="41">
        <v>28673.190978072947</v>
      </c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ht="13.5" customHeight="1">
      <c r="A280" s="42">
        <v>3.0</v>
      </c>
      <c r="B280" s="40" t="s">
        <v>123</v>
      </c>
      <c r="C280" s="41">
        <v>43509.65255569666</v>
      </c>
      <c r="D280" s="39">
        <v>57.0</v>
      </c>
      <c r="E280" s="39" t="s">
        <v>211</v>
      </c>
      <c r="F280" s="41">
        <v>28525.304395767424</v>
      </c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ht="13.5" customHeight="1">
      <c r="A281" s="42">
        <v>4.0</v>
      </c>
      <c r="B281" s="40" t="s">
        <v>129</v>
      </c>
      <c r="C281" s="41">
        <v>43250.2800506812</v>
      </c>
      <c r="D281" s="39">
        <v>58.0</v>
      </c>
      <c r="E281" s="39" t="s">
        <v>204</v>
      </c>
      <c r="F281" s="41">
        <v>28211.800093582686</v>
      </c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ht="13.5" customHeight="1">
      <c r="A282" s="42">
        <v>5.0</v>
      </c>
      <c r="B282" s="40" t="s">
        <v>119</v>
      </c>
      <c r="C282" s="41">
        <v>42820.57948876286</v>
      </c>
      <c r="D282" s="39">
        <v>59.0</v>
      </c>
      <c r="E282" s="39" t="s">
        <v>126</v>
      </c>
      <c r="F282" s="41">
        <v>28159.420984273856</v>
      </c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ht="13.5" customHeight="1">
      <c r="A283" s="42">
        <v>6.0</v>
      </c>
      <c r="B283" s="40" t="s">
        <v>125</v>
      </c>
      <c r="C283" s="41">
        <v>42691.13571095201</v>
      </c>
      <c r="D283" s="39">
        <v>60.0</v>
      </c>
      <c r="E283" s="39" t="s">
        <v>116</v>
      </c>
      <c r="F283" s="41">
        <v>28048.894956843862</v>
      </c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ht="13.5" customHeight="1">
      <c r="A284" s="42">
        <v>7.0</v>
      </c>
      <c r="B284" s="40" t="s">
        <v>137</v>
      </c>
      <c r="C284" s="41">
        <v>42087.78228550267</v>
      </c>
      <c r="D284" s="39">
        <v>61.0</v>
      </c>
      <c r="E284" s="39" t="s">
        <v>188</v>
      </c>
      <c r="F284" s="41">
        <v>27752.261770471076</v>
      </c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ht="13.5" customHeight="1">
      <c r="A285" s="42">
        <v>8.0</v>
      </c>
      <c r="B285" s="40" t="s">
        <v>127</v>
      </c>
      <c r="C285" s="41">
        <v>41580.98701995596</v>
      </c>
      <c r="D285" s="39">
        <v>62.0</v>
      </c>
      <c r="E285" s="39" t="s">
        <v>142</v>
      </c>
      <c r="F285" s="41">
        <v>27675.388977939914</v>
      </c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ht="13.5" customHeight="1">
      <c r="A286" s="42">
        <v>9.0</v>
      </c>
      <c r="B286" s="40" t="s">
        <v>115</v>
      </c>
      <c r="C286" s="41">
        <v>40850.9478594126</v>
      </c>
      <c r="D286" s="39">
        <v>63.0</v>
      </c>
      <c r="E286" s="39" t="s">
        <v>146</v>
      </c>
      <c r="F286" s="41">
        <v>27663.926544957816</v>
      </c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ht="13.5" customHeight="1">
      <c r="A287" s="42">
        <v>10.0</v>
      </c>
      <c r="B287" s="40" t="s">
        <v>192</v>
      </c>
      <c r="C287" s="41">
        <v>40513.49960362778</v>
      </c>
      <c r="D287" s="39">
        <v>64.0</v>
      </c>
      <c r="E287" s="39" t="s">
        <v>134</v>
      </c>
      <c r="F287" s="41">
        <v>27635.850531848617</v>
      </c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ht="13.5" customHeight="1">
      <c r="A288" s="42">
        <v>11.0</v>
      </c>
      <c r="B288" s="40" t="s">
        <v>133</v>
      </c>
      <c r="C288" s="41">
        <v>38984.46138809014</v>
      </c>
      <c r="D288" s="39">
        <v>65.0</v>
      </c>
      <c r="E288" s="39" t="s">
        <v>118</v>
      </c>
      <c r="F288" s="41">
        <v>27170.588840268192</v>
      </c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ht="13.5" customHeight="1">
      <c r="A289" s="42">
        <v>12.0</v>
      </c>
      <c r="B289" s="40" t="s">
        <v>147</v>
      </c>
      <c r="C289" s="41">
        <v>38611.819062853145</v>
      </c>
      <c r="D289" s="39">
        <v>66.0</v>
      </c>
      <c r="E289" s="39" t="s">
        <v>148</v>
      </c>
      <c r="F289" s="41">
        <v>26800.724664946665</v>
      </c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ht="13.5" customHeight="1">
      <c r="A290" s="42">
        <v>13.0</v>
      </c>
      <c r="B290" s="40" t="s">
        <v>149</v>
      </c>
      <c r="C290" s="41">
        <v>38335.6667556651</v>
      </c>
      <c r="D290" s="39">
        <v>67.0</v>
      </c>
      <c r="E290" s="39" t="s">
        <v>214</v>
      </c>
      <c r="F290" s="41">
        <v>26631.823167714138</v>
      </c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ht="13.5" customHeight="1">
      <c r="A291" s="42">
        <v>14.0</v>
      </c>
      <c r="B291" s="40" t="s">
        <v>151</v>
      </c>
      <c r="C291" s="41">
        <v>38222.17225209558</v>
      </c>
      <c r="D291" s="39">
        <v>68.0</v>
      </c>
      <c r="E291" s="39" t="s">
        <v>124</v>
      </c>
      <c r="F291" s="41">
        <v>26520.817161813065</v>
      </c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ht="13.5" customHeight="1">
      <c r="A292" s="42">
        <v>15.0</v>
      </c>
      <c r="B292" s="40" t="s">
        <v>131</v>
      </c>
      <c r="C292" s="41">
        <v>37376.10261652048</v>
      </c>
      <c r="D292" s="39">
        <v>69.0</v>
      </c>
      <c r="E292" s="39" t="s">
        <v>140</v>
      </c>
      <c r="F292" s="41">
        <v>26394.160763810658</v>
      </c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ht="13.5" customHeight="1">
      <c r="A293" s="42">
        <v>16.0</v>
      </c>
      <c r="B293" s="40" t="s">
        <v>161</v>
      </c>
      <c r="C293" s="41">
        <v>37183.371916590804</v>
      </c>
      <c r="D293" s="39">
        <v>70.0</v>
      </c>
      <c r="E293" s="39" t="s">
        <v>136</v>
      </c>
      <c r="F293" s="41">
        <v>26074.250234048945</v>
      </c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ht="13.5" customHeight="1">
      <c r="A294" s="42">
        <v>17.0</v>
      </c>
      <c r="B294" s="40" t="s">
        <v>145</v>
      </c>
      <c r="C294" s="41">
        <v>36873.985895279104</v>
      </c>
      <c r="D294" s="39">
        <v>71.0</v>
      </c>
      <c r="E294" s="39" t="s">
        <v>122</v>
      </c>
      <c r="F294" s="41">
        <v>25605.974799112573</v>
      </c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ht="13.5" customHeight="1">
      <c r="A295" s="42">
        <v>18.0</v>
      </c>
      <c r="B295" s="40" t="s">
        <v>135</v>
      </c>
      <c r="C295" s="41">
        <v>36687.97622767797</v>
      </c>
      <c r="D295" s="39">
        <v>72.0</v>
      </c>
      <c r="E295" s="39" t="s">
        <v>218</v>
      </c>
      <c r="F295" s="41">
        <v>25398.938086479495</v>
      </c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ht="13.5" customHeight="1">
      <c r="A296" s="42">
        <v>19.0</v>
      </c>
      <c r="B296" s="40" t="s">
        <v>143</v>
      </c>
      <c r="C296" s="41">
        <v>36178.674659608274</v>
      </c>
      <c r="D296" s="39">
        <v>73.0</v>
      </c>
      <c r="E296" s="39" t="s">
        <v>144</v>
      </c>
      <c r="F296" s="41">
        <v>25213.326132597565</v>
      </c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ht="13.5" customHeight="1">
      <c r="A297" s="42">
        <v>20.0</v>
      </c>
      <c r="B297" s="40" t="s">
        <v>157</v>
      </c>
      <c r="C297" s="41">
        <v>35928.28345893281</v>
      </c>
      <c r="D297" s="39">
        <v>74.0</v>
      </c>
      <c r="E297" s="39" t="s">
        <v>150</v>
      </c>
      <c r="F297" s="41">
        <v>25189.619190858375</v>
      </c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ht="13.5" customHeight="1">
      <c r="A298" s="42">
        <v>21.0</v>
      </c>
      <c r="B298" s="40" t="s">
        <v>179</v>
      </c>
      <c r="C298" s="41">
        <v>35666.47395096699</v>
      </c>
      <c r="D298" s="39">
        <v>75.0</v>
      </c>
      <c r="E298" s="39" t="s">
        <v>199</v>
      </c>
      <c r="F298" s="41">
        <v>24910.784445291145</v>
      </c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ht="13.5" customHeight="1">
      <c r="A299" s="42">
        <v>22.0</v>
      </c>
      <c r="B299" s="40" t="s">
        <v>206</v>
      </c>
      <c r="C299" s="41">
        <v>35579.256919342886</v>
      </c>
      <c r="D299" s="39">
        <v>76.0</v>
      </c>
      <c r="E299" s="39" t="s">
        <v>156</v>
      </c>
      <c r="F299" s="41">
        <v>24296.06801280344</v>
      </c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ht="13.5" customHeight="1">
      <c r="A300" s="42">
        <v>23.0</v>
      </c>
      <c r="B300" s="40" t="s">
        <v>190</v>
      </c>
      <c r="C300" s="41">
        <v>35441.317287283324</v>
      </c>
      <c r="D300" s="39">
        <v>77.0</v>
      </c>
      <c r="E300" s="39" t="s">
        <v>164</v>
      </c>
      <c r="F300" s="41">
        <v>24037.456184554936</v>
      </c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ht="13.5" customHeight="1">
      <c r="A301" s="42">
        <v>24.0</v>
      </c>
      <c r="B301" s="40" t="s">
        <v>186</v>
      </c>
      <c r="C301" s="41">
        <v>35399.206359194875</v>
      </c>
      <c r="D301" s="39">
        <v>78.0</v>
      </c>
      <c r="E301" s="39" t="s">
        <v>162</v>
      </c>
      <c r="F301" s="41">
        <v>23955.668892790687</v>
      </c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ht="13.5" customHeight="1">
      <c r="A302" s="42">
        <v>25.0</v>
      </c>
      <c r="B302" s="40" t="s">
        <v>159</v>
      </c>
      <c r="C302" s="41">
        <v>35341.83868625343</v>
      </c>
      <c r="D302" s="39">
        <v>79.0</v>
      </c>
      <c r="E302" s="39" t="s">
        <v>138</v>
      </c>
      <c r="F302" s="41">
        <v>23490.510613684142</v>
      </c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ht="13.5" customHeight="1">
      <c r="A303" s="42">
        <v>26.0</v>
      </c>
      <c r="B303" s="40" t="s">
        <v>155</v>
      </c>
      <c r="C303" s="41">
        <v>35170.239725245825</v>
      </c>
      <c r="D303" s="39">
        <v>80.0</v>
      </c>
      <c r="E303" s="39" t="s">
        <v>154</v>
      </c>
      <c r="F303" s="41">
        <v>23179.453136015978</v>
      </c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ht="13.5" customHeight="1">
      <c r="A304" s="42">
        <v>27.0</v>
      </c>
      <c r="B304" s="40" t="s">
        <v>169</v>
      </c>
      <c r="C304" s="41">
        <v>34417.46303905982</v>
      </c>
      <c r="D304" s="39">
        <v>81.0</v>
      </c>
      <c r="E304" s="39" t="s">
        <v>193</v>
      </c>
      <c r="F304" s="41">
        <v>22293.723880644626</v>
      </c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ht="13.5" customHeight="1">
      <c r="A305" s="42">
        <v>28.0</v>
      </c>
      <c r="B305" s="40" t="s">
        <v>167</v>
      </c>
      <c r="C305" s="41">
        <v>34347.85961497333</v>
      </c>
      <c r="D305" s="39">
        <v>82.0</v>
      </c>
      <c r="E305" s="39" t="s">
        <v>191</v>
      </c>
      <c r="F305" s="41">
        <v>21723.3549185803</v>
      </c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ht="13.5" customHeight="1">
      <c r="A306" s="42">
        <v>29.0</v>
      </c>
      <c r="B306" s="40" t="s">
        <v>141</v>
      </c>
      <c r="C306" s="41">
        <v>34205.35112455109</v>
      </c>
      <c r="D306" s="39">
        <v>83.0</v>
      </c>
      <c r="E306" s="39" t="s">
        <v>166</v>
      </c>
      <c r="F306" s="41">
        <v>21698.904395874742</v>
      </c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ht="13.5" customHeight="1">
      <c r="A307" s="42">
        <v>30.0</v>
      </c>
      <c r="B307" s="40" t="s">
        <v>165</v>
      </c>
      <c r="C307" s="41">
        <v>34153.26224338872</v>
      </c>
      <c r="D307" s="39">
        <v>84.0</v>
      </c>
      <c r="E307" s="39" t="s">
        <v>187</v>
      </c>
      <c r="F307" s="41">
        <v>21502.420562550735</v>
      </c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ht="13.5" customHeight="1">
      <c r="A308" s="42">
        <v>31.0</v>
      </c>
      <c r="B308" s="40" t="s">
        <v>183</v>
      </c>
      <c r="C308" s="41">
        <v>34023.63968851325</v>
      </c>
      <c r="D308" s="39">
        <v>85.0</v>
      </c>
      <c r="E308" s="39" t="s">
        <v>203</v>
      </c>
      <c r="F308" s="41">
        <v>21402.13005326537</v>
      </c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ht="13.5" customHeight="1">
      <c r="A309" s="42">
        <v>32.0</v>
      </c>
      <c r="B309" s="40" t="s">
        <v>219</v>
      </c>
      <c r="C309" s="41">
        <v>33996.86837093828</v>
      </c>
      <c r="D309" s="39">
        <v>86.0</v>
      </c>
      <c r="E309" s="39" t="s">
        <v>174</v>
      </c>
      <c r="F309" s="41">
        <v>21231.955779707147</v>
      </c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ht="13.5" customHeight="1">
      <c r="A310" s="42">
        <v>33.0</v>
      </c>
      <c r="B310" s="40" t="s">
        <v>139</v>
      </c>
      <c r="C310" s="41">
        <v>33778.488984073665</v>
      </c>
      <c r="D310" s="39">
        <v>87.0</v>
      </c>
      <c r="E310" s="39" t="s">
        <v>180</v>
      </c>
      <c r="F310" s="41">
        <v>21085.32771801007</v>
      </c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ht="13.5" customHeight="1">
      <c r="A311" s="42">
        <v>34.0</v>
      </c>
      <c r="B311" s="40" t="s">
        <v>173</v>
      </c>
      <c r="C311" s="41">
        <v>33757.73934149503</v>
      </c>
      <c r="D311" s="39">
        <v>88.0</v>
      </c>
      <c r="E311" s="39" t="s">
        <v>158</v>
      </c>
      <c r="F311" s="41">
        <v>20938.36646938318</v>
      </c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ht="13.5" customHeight="1">
      <c r="A312" s="42">
        <v>35.0</v>
      </c>
      <c r="B312" s="40" t="s">
        <v>171</v>
      </c>
      <c r="C312" s="41">
        <v>33455.27519912113</v>
      </c>
      <c r="D312" s="39">
        <v>89.0</v>
      </c>
      <c r="E312" s="39" t="s">
        <v>168</v>
      </c>
      <c r="F312" s="41">
        <v>20730.91490652134</v>
      </c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ht="13.5" customHeight="1">
      <c r="A313" s="42">
        <v>36.0</v>
      </c>
      <c r="B313" s="40" t="s">
        <v>177</v>
      </c>
      <c r="C313" s="41">
        <v>33157.09586214557</v>
      </c>
      <c r="D313" s="39">
        <v>90.0</v>
      </c>
      <c r="E313" s="39" t="s">
        <v>189</v>
      </c>
      <c r="F313" s="41">
        <v>20474.237556365886</v>
      </c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ht="13.5" customHeight="1">
      <c r="A314" s="42">
        <v>37.0</v>
      </c>
      <c r="B314" s="40" t="s">
        <v>202</v>
      </c>
      <c r="C314" s="41">
        <v>32560.231620296974</v>
      </c>
      <c r="D314" s="39">
        <v>91.0</v>
      </c>
      <c r="E314" s="39" t="s">
        <v>170</v>
      </c>
      <c r="F314" s="41">
        <v>20346.518939644353</v>
      </c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ht="13.5" customHeight="1">
      <c r="A315" s="42">
        <v>38.0</v>
      </c>
      <c r="B315" s="40" t="s">
        <v>120</v>
      </c>
      <c r="C315" s="41">
        <v>32100.837691365618</v>
      </c>
      <c r="D315" s="39">
        <v>92.0</v>
      </c>
      <c r="E315" s="39" t="s">
        <v>176</v>
      </c>
      <c r="F315" s="41">
        <v>20067.29793729005</v>
      </c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ht="13.5" customHeight="1">
      <c r="A316" s="42">
        <v>39.0</v>
      </c>
      <c r="B316" s="40" t="s">
        <v>175</v>
      </c>
      <c r="C316" s="41">
        <v>32051.63502851055</v>
      </c>
      <c r="D316" s="39">
        <v>93.0</v>
      </c>
      <c r="E316" s="39" t="s">
        <v>182</v>
      </c>
      <c r="F316" s="41">
        <v>20002.76854522796</v>
      </c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ht="13.5" customHeight="1">
      <c r="A317" s="42">
        <v>40.0</v>
      </c>
      <c r="B317" s="40" t="s">
        <v>198</v>
      </c>
      <c r="C317" s="41">
        <v>31709.987900574462</v>
      </c>
      <c r="D317" s="39">
        <v>94.0</v>
      </c>
      <c r="E317" s="39" t="s">
        <v>172</v>
      </c>
      <c r="F317" s="41">
        <v>19981.94858077665</v>
      </c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ht="13.5" customHeight="1">
      <c r="A318" s="42">
        <v>41.0</v>
      </c>
      <c r="B318" s="40" t="s">
        <v>196</v>
      </c>
      <c r="C318" s="41">
        <v>31635.914600252225</v>
      </c>
      <c r="D318" s="39">
        <v>95.0</v>
      </c>
      <c r="E318" s="39" t="s">
        <v>205</v>
      </c>
      <c r="F318" s="41">
        <v>19970.153418060323</v>
      </c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ht="13.5" customHeight="1">
      <c r="A319" s="42">
        <v>42.0</v>
      </c>
      <c r="B319" s="40" t="s">
        <v>185</v>
      </c>
      <c r="C319" s="41">
        <v>31618.712283466175</v>
      </c>
      <c r="D319" s="39">
        <v>96.0</v>
      </c>
      <c r="E319" s="39" t="s">
        <v>195</v>
      </c>
      <c r="F319" s="41">
        <v>19847.794660400537</v>
      </c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ht="13.5" customHeight="1">
      <c r="A320" s="42">
        <v>43.0</v>
      </c>
      <c r="B320" s="40" t="s">
        <v>153</v>
      </c>
      <c r="C320" s="41">
        <v>31578.34204617916</v>
      </c>
      <c r="D320" s="39">
        <v>97.0</v>
      </c>
      <c r="E320" s="39" t="s">
        <v>37</v>
      </c>
      <c r="F320" s="41">
        <v>19722.47615300218</v>
      </c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ht="13.5" customHeight="1">
      <c r="A321" s="42">
        <v>44.0</v>
      </c>
      <c r="B321" s="40" t="s">
        <v>181</v>
      </c>
      <c r="C321" s="41">
        <v>31198.721318635166</v>
      </c>
      <c r="D321" s="39">
        <v>98.0</v>
      </c>
      <c r="E321" s="39" t="s">
        <v>152</v>
      </c>
      <c r="F321" s="41">
        <v>19694.699321735214</v>
      </c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ht="13.5" customHeight="1">
      <c r="A322" s="42">
        <v>45.0</v>
      </c>
      <c r="B322" s="40" t="s">
        <v>216</v>
      </c>
      <c r="C322" s="41">
        <v>30856.190224163918</v>
      </c>
      <c r="D322" s="39">
        <v>99.0</v>
      </c>
      <c r="E322" s="39" t="s">
        <v>178</v>
      </c>
      <c r="F322" s="41">
        <v>19131.333995950332</v>
      </c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ht="13.5" customHeight="1">
      <c r="A323" s="42">
        <v>46.0</v>
      </c>
      <c r="B323" s="40" t="s">
        <v>194</v>
      </c>
      <c r="C323" s="41">
        <v>30777.908264998652</v>
      </c>
      <c r="D323" s="39">
        <v>100.0</v>
      </c>
      <c r="E323" s="39" t="s">
        <v>197</v>
      </c>
      <c r="F323" s="41">
        <v>18962.263188099114</v>
      </c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ht="13.5" customHeight="1">
      <c r="A324" s="42">
        <v>47.0</v>
      </c>
      <c r="B324" s="40" t="s">
        <v>163</v>
      </c>
      <c r="C324" s="41">
        <v>30514.030081797424</v>
      </c>
      <c r="D324" s="39">
        <v>101.0</v>
      </c>
      <c r="E324" s="39" t="s">
        <v>220</v>
      </c>
      <c r="F324" s="41">
        <v>18184.06720943821</v>
      </c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ht="13.5" customHeight="1">
      <c r="A325" s="42">
        <v>48.0</v>
      </c>
      <c r="B325" s="40" t="s">
        <v>132</v>
      </c>
      <c r="C325" s="41">
        <v>30384.357515797354</v>
      </c>
      <c r="D325" s="39">
        <v>102.0</v>
      </c>
      <c r="E325" s="39" t="s">
        <v>184</v>
      </c>
      <c r="F325" s="41">
        <v>17915.26188318621</v>
      </c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ht="13.5" customHeight="1">
      <c r="A326" s="42">
        <v>49.0</v>
      </c>
      <c r="B326" s="40" t="s">
        <v>215</v>
      </c>
      <c r="C326" s="41">
        <v>30180.653462932838</v>
      </c>
      <c r="D326" s="39">
        <v>103.0</v>
      </c>
      <c r="E326" s="39" t="s">
        <v>213</v>
      </c>
      <c r="F326" s="41">
        <v>17824.011034859122</v>
      </c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ht="13.5" customHeight="1">
      <c r="A327" s="42">
        <v>50.0</v>
      </c>
      <c r="B327" s="40" t="s">
        <v>130</v>
      </c>
      <c r="C327" s="41">
        <v>29848.275640660275</v>
      </c>
      <c r="D327" s="39">
        <v>104.0</v>
      </c>
      <c r="E327" s="39" t="s">
        <v>209</v>
      </c>
      <c r="F327" s="41">
        <v>17742.701899395077</v>
      </c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ht="13.5" customHeight="1">
      <c r="A328" s="42">
        <v>51.0</v>
      </c>
      <c r="B328" s="40" t="s">
        <v>200</v>
      </c>
      <c r="C328" s="41">
        <v>29802.950986975367</v>
      </c>
      <c r="D328" s="39">
        <v>105.0</v>
      </c>
      <c r="E328" s="39" t="s">
        <v>223</v>
      </c>
      <c r="F328" s="41">
        <v>17528.649997571567</v>
      </c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ht="13.5" customHeight="1">
      <c r="A329" s="42">
        <v>52.0</v>
      </c>
      <c r="B329" s="40" t="s">
        <v>160</v>
      </c>
      <c r="C329" s="41">
        <v>29547.39548476142</v>
      </c>
      <c r="D329" s="39">
        <v>106.0</v>
      </c>
      <c r="E329" s="39" t="s">
        <v>201</v>
      </c>
      <c r="F329" s="41">
        <v>17362.065343572558</v>
      </c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ht="13.5" customHeight="1">
      <c r="A330" s="42">
        <v>53.0</v>
      </c>
      <c r="B330" s="40" t="s">
        <v>128</v>
      </c>
      <c r="C330" s="41">
        <v>29308.943272331708</v>
      </c>
      <c r="D330" s="39">
        <v>107.0</v>
      </c>
      <c r="E330" s="39" t="s">
        <v>207</v>
      </c>
      <c r="F330" s="41">
        <v>17345.30788775031</v>
      </c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ht="13.5" customHeight="1">
      <c r="A331" s="42">
        <v>54.0</v>
      </c>
      <c r="B331" s="40" t="s">
        <v>212</v>
      </c>
      <c r="C331" s="41">
        <v>29127.363777678547</v>
      </c>
      <c r="D331" s="39"/>
      <c r="E331" s="39"/>
      <c r="F331" s="39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ht="13.5" customHeight="1">
      <c r="A332" s="42"/>
      <c r="B332" s="40"/>
      <c r="C332" s="41"/>
      <c r="D332" s="39"/>
      <c r="E332" s="41" t="s">
        <v>66</v>
      </c>
      <c r="F332" s="41">
        <v>32377.4180110597</v>
      </c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ht="13.5" customHeight="1">
      <c r="A333" s="13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ht="13.5" customHeight="1">
      <c r="A334" s="13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ht="13.5" customHeight="1">
      <c r="A335" s="13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ht="13.5" customHeight="1">
      <c r="A336" s="13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ht="13.5" customHeight="1">
      <c r="A337" s="13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ht="13.5" customHeight="1">
      <c r="A338" s="13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ht="13.5" customHeight="1">
      <c r="A339" s="13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ht="13.5" customHeight="1">
      <c r="A340" s="13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ht="13.5" customHeight="1">
      <c r="A341" s="13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ht="13.5" customHeight="1">
      <c r="A342" s="13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ht="13.5" customHeight="1">
      <c r="A343" s="13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ht="13.5" customHeight="1">
      <c r="A344" s="13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ht="13.5" customHeight="1">
      <c r="A345" s="13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ht="13.5" customHeight="1">
      <c r="A346" s="13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ht="13.5" customHeight="1">
      <c r="A347" s="13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ht="13.5" customHeight="1">
      <c r="A348" s="13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ht="13.5" customHeight="1">
      <c r="A349" s="13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ht="13.5" customHeight="1">
      <c r="A350" s="13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ht="13.5" customHeight="1">
      <c r="A351" s="13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ht="13.5" customHeight="1">
      <c r="A352" s="13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ht="13.5" customHeight="1">
      <c r="A353" s="13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ht="13.5" customHeight="1">
      <c r="A354" s="13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ht="13.5" customHeight="1">
      <c r="A355" s="13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ht="13.5" customHeight="1">
      <c r="A356" s="13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ht="13.5" customHeight="1">
      <c r="A357" s="13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ht="13.5" customHeight="1">
      <c r="A358" s="13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ht="13.5" customHeight="1">
      <c r="A359" s="13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ht="13.5" customHeight="1">
      <c r="A360" s="13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ht="13.5" customHeight="1">
      <c r="A361" s="13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ht="13.5" customHeight="1">
      <c r="A362" s="13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ht="13.5" customHeight="1">
      <c r="A363" s="13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ht="13.5" customHeight="1">
      <c r="A364" s="13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ht="13.5" customHeight="1">
      <c r="A365" s="13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ht="13.5" customHeight="1">
      <c r="A366" s="13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ht="13.5" customHeight="1">
      <c r="A367" s="13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ht="13.5" customHeight="1">
      <c r="A368" s="13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ht="13.5" customHeight="1">
      <c r="A369" s="13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ht="13.5" customHeight="1">
      <c r="A370" s="13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ht="13.5" customHeight="1">
      <c r="A371" s="13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ht="13.5" customHeight="1">
      <c r="A372" s="13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ht="13.5" customHeight="1">
      <c r="A373" s="13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ht="13.5" customHeight="1">
      <c r="A374" s="13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ht="13.5" customHeight="1">
      <c r="A375" s="13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ht="13.5" customHeight="1">
      <c r="A376" s="13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ht="13.5" customHeight="1">
      <c r="A377" s="13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ht="13.5" customHeight="1">
      <c r="A378" s="13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ht="13.5" customHeight="1">
      <c r="A379" s="13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ht="13.5" customHeight="1">
      <c r="A380" s="13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ht="13.5" customHeight="1">
      <c r="A381" s="13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ht="13.5" customHeight="1">
      <c r="A382" s="13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ht="13.5" customHeight="1">
      <c r="A383" s="13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ht="13.5" customHeight="1">
      <c r="A384" s="13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ht="13.5" customHeight="1">
      <c r="A385" s="13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ht="13.5" customHeight="1">
      <c r="A386" s="13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ht="13.5" customHeight="1">
      <c r="A387" s="13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ht="13.5" customHeight="1">
      <c r="A388" s="13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ht="13.5" customHeight="1">
      <c r="A389" s="13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ht="13.5" customHeight="1">
      <c r="A390" s="13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ht="13.5" customHeight="1">
      <c r="A391" s="13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ht="13.5" customHeight="1">
      <c r="A392" s="13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ht="13.5" customHeight="1">
      <c r="A393" s="13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ht="13.5" customHeight="1">
      <c r="A394" s="13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ht="13.5" customHeight="1">
      <c r="A395" s="13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ht="13.5" customHeight="1">
      <c r="A396" s="13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ht="13.5" customHeight="1">
      <c r="A397" s="13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ht="13.5" customHeight="1">
      <c r="A398" s="13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ht="13.5" customHeight="1">
      <c r="A399" s="13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ht="13.5" customHeight="1">
      <c r="A400" s="13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ht="13.5" customHeight="1">
      <c r="A401" s="13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ht="13.5" customHeight="1">
      <c r="A402" s="13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ht="13.5" customHeight="1">
      <c r="A403" s="13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ht="13.5" customHeight="1">
      <c r="A404" s="13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ht="13.5" customHeight="1">
      <c r="A405" s="13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ht="13.5" customHeight="1">
      <c r="A406" s="13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ht="13.5" customHeight="1">
      <c r="A407" s="13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ht="13.5" customHeight="1">
      <c r="A408" s="13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ht="13.5" customHeight="1">
      <c r="A409" s="13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ht="13.5" customHeight="1">
      <c r="A410" s="13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ht="13.5" customHeight="1">
      <c r="A411" s="13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ht="13.5" customHeight="1">
      <c r="A412" s="13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ht="13.5" customHeight="1">
      <c r="A413" s="13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ht="13.5" customHeight="1">
      <c r="A414" s="13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ht="13.5" customHeight="1">
      <c r="A415" s="13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ht="13.5" customHeight="1">
      <c r="A416" s="13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ht="13.5" customHeight="1">
      <c r="A417" s="13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ht="13.5" customHeight="1">
      <c r="A418" s="13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ht="13.5" customHeight="1">
      <c r="A419" s="13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ht="13.5" customHeight="1">
      <c r="A420" s="13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ht="13.5" customHeight="1">
      <c r="A421" s="13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ht="13.5" customHeight="1">
      <c r="A422" s="13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ht="13.5" customHeight="1">
      <c r="A423" s="13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ht="13.5" customHeight="1">
      <c r="A424" s="13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ht="13.5" customHeight="1">
      <c r="A425" s="13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ht="13.5" customHeight="1">
      <c r="A426" s="13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ht="13.5" customHeight="1">
      <c r="A427" s="13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ht="13.5" customHeight="1">
      <c r="A428" s="13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ht="13.5" customHeight="1">
      <c r="A429" s="13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ht="13.5" customHeight="1">
      <c r="A430" s="13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ht="13.5" customHeight="1">
      <c r="A431" s="13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ht="13.5" customHeight="1">
      <c r="A432" s="13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ht="13.5" customHeight="1">
      <c r="A433" s="13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ht="13.5" customHeight="1">
      <c r="A434" s="13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ht="13.5" customHeight="1">
      <c r="A435" s="13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ht="13.5" customHeight="1">
      <c r="A436" s="13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ht="13.5" customHeight="1">
      <c r="A437" s="13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ht="13.5" customHeight="1">
      <c r="A438" s="13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ht="13.5" customHeight="1">
      <c r="A439" s="13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ht="13.5" customHeight="1">
      <c r="A440" s="13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ht="13.5" customHeight="1">
      <c r="A441" s="13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ht="13.5" customHeight="1">
      <c r="A442" s="13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ht="13.5" customHeight="1">
      <c r="A443" s="13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ht="13.5" customHeight="1">
      <c r="A444" s="13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ht="13.5" customHeight="1">
      <c r="A445" s="13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ht="13.5" customHeight="1">
      <c r="A446" s="13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ht="13.5" customHeight="1">
      <c r="A447" s="13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ht="13.5" customHeight="1">
      <c r="A448" s="13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ht="13.5" customHeight="1">
      <c r="A449" s="13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ht="13.5" customHeight="1">
      <c r="A450" s="13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ht="13.5" customHeight="1">
      <c r="A451" s="13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ht="13.5" customHeight="1">
      <c r="A452" s="13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ht="13.5" customHeight="1">
      <c r="A453" s="13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ht="13.5" customHeight="1">
      <c r="A454" s="13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ht="13.5" customHeight="1">
      <c r="A455" s="13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ht="13.5" customHeight="1">
      <c r="A456" s="13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ht="13.5" customHeight="1">
      <c r="A457" s="13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ht="13.5" customHeight="1">
      <c r="A458" s="13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ht="13.5" customHeight="1">
      <c r="A459" s="13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ht="13.5" customHeight="1">
      <c r="A460" s="13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ht="13.5" customHeight="1">
      <c r="A461" s="13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ht="13.5" customHeight="1">
      <c r="A462" s="13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ht="13.5" customHeight="1">
      <c r="A463" s="13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ht="13.5" customHeight="1">
      <c r="A464" s="13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ht="13.5" customHeight="1">
      <c r="A465" s="13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ht="13.5" customHeight="1">
      <c r="A466" s="13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ht="13.5" customHeight="1">
      <c r="A467" s="13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ht="13.5" customHeight="1">
      <c r="A468" s="13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ht="13.5" customHeight="1">
      <c r="A469" s="13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ht="13.5" customHeight="1">
      <c r="A470" s="13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ht="13.5" customHeight="1">
      <c r="A471" s="13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ht="13.5" customHeight="1">
      <c r="A472" s="13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ht="13.5" customHeight="1">
      <c r="A473" s="13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ht="13.5" customHeight="1">
      <c r="A474" s="13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ht="13.5" customHeight="1">
      <c r="A475" s="13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ht="13.5" customHeight="1">
      <c r="A476" s="13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ht="13.5" customHeight="1">
      <c r="A477" s="13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ht="13.5" customHeight="1">
      <c r="A478" s="13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ht="13.5" customHeight="1">
      <c r="A479" s="13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ht="13.5" customHeight="1">
      <c r="A480" s="13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ht="13.5" customHeight="1">
      <c r="A481" s="13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ht="13.5" customHeight="1">
      <c r="A482" s="13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ht="13.5" customHeight="1">
      <c r="A483" s="13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ht="13.5" customHeight="1">
      <c r="A484" s="13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ht="13.5" customHeight="1">
      <c r="A485" s="13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ht="13.5" customHeight="1">
      <c r="A486" s="13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ht="13.5" customHeight="1">
      <c r="A487" s="13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ht="13.5" customHeight="1">
      <c r="A488" s="13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ht="13.5" customHeight="1">
      <c r="A489" s="13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ht="13.5" customHeight="1">
      <c r="A490" s="13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ht="13.5" customHeight="1">
      <c r="A491" s="13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ht="13.5" customHeight="1">
      <c r="A492" s="13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ht="13.5" customHeight="1">
      <c r="A493" s="13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ht="13.5" customHeight="1">
      <c r="A494" s="13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ht="13.5" customHeight="1">
      <c r="A495" s="13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ht="13.5" customHeight="1">
      <c r="A496" s="13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ht="13.5" customHeight="1">
      <c r="A497" s="13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ht="13.5" customHeight="1">
      <c r="A498" s="13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ht="13.5" customHeight="1">
      <c r="A499" s="13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ht="13.5" customHeight="1">
      <c r="A500" s="13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ht="13.5" customHeight="1">
      <c r="A501" s="13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ht="13.5" customHeight="1">
      <c r="A502" s="13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ht="13.5" customHeight="1">
      <c r="A503" s="13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ht="13.5" customHeight="1">
      <c r="A504" s="13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ht="13.5" customHeight="1">
      <c r="A505" s="13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ht="13.5" customHeight="1">
      <c r="A506" s="13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ht="13.5" customHeight="1">
      <c r="A507" s="13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ht="13.5" customHeight="1">
      <c r="A508" s="13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ht="13.5" customHeight="1">
      <c r="A509" s="13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ht="13.5" customHeight="1">
      <c r="A510" s="13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ht="13.5" customHeight="1">
      <c r="A511" s="13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ht="13.5" customHeight="1">
      <c r="A512" s="13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ht="13.5" customHeight="1">
      <c r="A513" s="13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ht="13.5" customHeight="1">
      <c r="A514" s="13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ht="13.5" customHeight="1">
      <c r="A515" s="13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ht="13.5" customHeight="1">
      <c r="A516" s="13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ht="13.5" customHeight="1">
      <c r="A517" s="13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ht="13.5" customHeight="1">
      <c r="A518" s="13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ht="13.5" customHeight="1">
      <c r="A519" s="13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ht="13.5" customHeight="1">
      <c r="A520" s="13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ht="13.5" customHeight="1">
      <c r="A521" s="13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ht="13.5" customHeight="1">
      <c r="A522" s="13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ht="13.5" customHeight="1">
      <c r="A523" s="13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ht="13.5" customHeight="1">
      <c r="A524" s="13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ht="13.5" customHeight="1">
      <c r="A525" s="13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ht="13.5" customHeight="1">
      <c r="A526" s="13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ht="13.5" customHeight="1">
      <c r="A527" s="13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ht="13.5" customHeight="1">
      <c r="A528" s="13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ht="13.5" customHeight="1">
      <c r="A529" s="13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ht="13.5" customHeight="1">
      <c r="A530" s="13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ht="13.5" customHeight="1">
      <c r="A531" s="13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ht="13.5" customHeight="1">
      <c r="A532" s="13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ht="13.5" customHeight="1">
      <c r="A533" s="13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ht="13.5" customHeight="1">
      <c r="A534" s="13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ht="13.5" customHeight="1">
      <c r="A535" s="13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ht="13.5" customHeight="1">
      <c r="A536" s="13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ht="13.5" customHeight="1">
      <c r="A537" s="13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ht="13.5" customHeight="1">
      <c r="A538" s="13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ht="13.5" customHeight="1">
      <c r="A539" s="13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ht="13.5" customHeight="1">
      <c r="A540" s="13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ht="13.5" customHeight="1">
      <c r="A541" s="13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ht="13.5" customHeight="1">
      <c r="A542" s="13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ht="13.5" customHeight="1">
      <c r="A543" s="13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ht="13.5" customHeight="1">
      <c r="A544" s="13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ht="13.5" customHeight="1">
      <c r="A545" s="13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ht="13.5" customHeight="1">
      <c r="A546" s="13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ht="13.5" customHeight="1">
      <c r="A547" s="13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ht="13.5" customHeight="1">
      <c r="A548" s="13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ht="13.5" customHeight="1">
      <c r="A549" s="13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ht="13.5" customHeight="1">
      <c r="A550" s="13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ht="13.5" customHeight="1">
      <c r="A551" s="13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ht="13.5" customHeight="1">
      <c r="A552" s="13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ht="13.5" customHeight="1">
      <c r="A553" s="13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ht="13.5" customHeight="1">
      <c r="A554" s="13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ht="13.5" customHeight="1">
      <c r="A555" s="13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ht="13.5" customHeight="1">
      <c r="A556" s="13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ht="13.5" customHeight="1">
      <c r="A557" s="13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ht="13.5" customHeight="1">
      <c r="A558" s="13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ht="13.5" customHeight="1">
      <c r="A559" s="13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ht="13.5" customHeight="1">
      <c r="A560" s="13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ht="13.5" customHeight="1">
      <c r="A561" s="13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ht="13.5" customHeight="1">
      <c r="A562" s="13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ht="13.5" customHeight="1">
      <c r="A563" s="13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ht="13.5" customHeight="1">
      <c r="A564" s="13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ht="13.5" customHeight="1">
      <c r="A565" s="13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ht="13.5" customHeight="1">
      <c r="A566" s="13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ht="13.5" customHeight="1">
      <c r="A567" s="13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ht="13.5" customHeight="1">
      <c r="A568" s="13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ht="13.5" customHeight="1">
      <c r="A569" s="13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ht="13.5" customHeight="1">
      <c r="A570" s="13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ht="13.5" customHeight="1">
      <c r="A571" s="13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ht="13.5" customHeight="1">
      <c r="A572" s="13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ht="13.5" customHeight="1">
      <c r="A573" s="13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ht="13.5" customHeight="1">
      <c r="A574" s="13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ht="13.5" customHeight="1">
      <c r="A575" s="13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ht="13.5" customHeight="1">
      <c r="A576" s="13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ht="13.5" customHeight="1">
      <c r="A577" s="13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ht="13.5" customHeight="1">
      <c r="A578" s="13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ht="13.5" customHeight="1">
      <c r="A579" s="13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ht="13.5" customHeight="1">
      <c r="A580" s="13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ht="13.5" customHeight="1">
      <c r="A581" s="13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ht="13.5" customHeight="1">
      <c r="A582" s="13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ht="13.5" customHeight="1">
      <c r="A583" s="13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ht="13.5" customHeight="1">
      <c r="A584" s="13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ht="13.5" customHeight="1">
      <c r="A585" s="13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ht="13.5" customHeight="1">
      <c r="A586" s="13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ht="13.5" customHeight="1">
      <c r="A587" s="13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ht="13.5" customHeight="1">
      <c r="A588" s="13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ht="13.5" customHeight="1">
      <c r="A589" s="13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ht="13.5" customHeight="1">
      <c r="A590" s="13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ht="13.5" customHeight="1">
      <c r="A591" s="13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ht="13.5" customHeight="1">
      <c r="A592" s="13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ht="13.5" customHeight="1">
      <c r="A593" s="13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ht="13.5" customHeight="1">
      <c r="A594" s="13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ht="13.5" customHeight="1">
      <c r="A595" s="13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ht="13.5" customHeight="1">
      <c r="A596" s="13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ht="13.5" customHeight="1">
      <c r="A597" s="13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ht="13.5" customHeight="1">
      <c r="A598" s="13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ht="13.5" customHeight="1">
      <c r="A599" s="13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ht="13.5" customHeight="1">
      <c r="A600" s="13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ht="13.5" customHeight="1">
      <c r="A601" s="13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ht="13.5" customHeight="1">
      <c r="A602" s="13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ht="13.5" customHeight="1">
      <c r="A603" s="13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ht="13.5" customHeight="1">
      <c r="A604" s="13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ht="13.5" customHeight="1">
      <c r="A605" s="13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ht="13.5" customHeight="1">
      <c r="A606" s="13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ht="13.5" customHeight="1">
      <c r="A607" s="13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ht="13.5" customHeight="1">
      <c r="A608" s="13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ht="13.5" customHeight="1">
      <c r="A609" s="13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ht="13.5" customHeight="1">
      <c r="A610" s="13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ht="13.5" customHeight="1">
      <c r="A611" s="13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ht="13.5" customHeight="1">
      <c r="A612" s="13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ht="13.5" customHeight="1">
      <c r="A613" s="13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ht="13.5" customHeight="1">
      <c r="A614" s="13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ht="13.5" customHeight="1">
      <c r="A615" s="13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ht="13.5" customHeight="1">
      <c r="A616" s="13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ht="13.5" customHeight="1">
      <c r="A617" s="13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ht="13.5" customHeight="1">
      <c r="A618" s="13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ht="13.5" customHeight="1">
      <c r="A619" s="13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ht="13.5" customHeight="1">
      <c r="A620" s="13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ht="13.5" customHeight="1">
      <c r="A621" s="13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ht="13.5" customHeight="1">
      <c r="A622" s="13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ht="13.5" customHeight="1">
      <c r="A623" s="13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ht="13.5" customHeight="1">
      <c r="A624" s="13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ht="13.5" customHeight="1">
      <c r="A625" s="13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ht="13.5" customHeight="1">
      <c r="A626" s="13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ht="13.5" customHeight="1">
      <c r="A627" s="13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ht="13.5" customHeight="1">
      <c r="A628" s="13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ht="13.5" customHeight="1">
      <c r="A629" s="13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ht="13.5" customHeight="1">
      <c r="A630" s="13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ht="13.5" customHeight="1">
      <c r="A631" s="13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ht="13.5" customHeight="1">
      <c r="A632" s="13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ht="13.5" customHeight="1">
      <c r="A633" s="13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ht="13.5" customHeight="1">
      <c r="A634" s="13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ht="13.5" customHeight="1">
      <c r="A635" s="13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ht="13.5" customHeight="1">
      <c r="A636" s="13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ht="13.5" customHeight="1">
      <c r="A637" s="13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ht="13.5" customHeight="1">
      <c r="A638" s="13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ht="13.5" customHeight="1">
      <c r="A639" s="13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ht="13.5" customHeight="1">
      <c r="A640" s="13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ht="13.5" customHeight="1">
      <c r="A641" s="13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ht="13.5" customHeight="1">
      <c r="A642" s="13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ht="13.5" customHeight="1">
      <c r="A643" s="13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ht="13.5" customHeight="1">
      <c r="A644" s="13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ht="13.5" customHeight="1">
      <c r="A645" s="13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ht="13.5" customHeight="1">
      <c r="A646" s="13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ht="13.5" customHeight="1">
      <c r="A647" s="13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ht="13.5" customHeight="1">
      <c r="A648" s="13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ht="13.5" customHeight="1">
      <c r="A649" s="13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ht="13.5" customHeight="1">
      <c r="A650" s="13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ht="13.5" customHeight="1">
      <c r="A651" s="13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ht="13.5" customHeight="1">
      <c r="A652" s="13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ht="13.5" customHeight="1">
      <c r="A653" s="13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ht="13.5" customHeight="1">
      <c r="A654" s="13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ht="13.5" customHeight="1">
      <c r="A655" s="13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ht="13.5" customHeight="1">
      <c r="A656" s="13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ht="13.5" customHeight="1">
      <c r="A657" s="13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ht="13.5" customHeight="1">
      <c r="A658" s="13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ht="13.5" customHeight="1">
      <c r="A659" s="13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ht="13.5" customHeight="1">
      <c r="A660" s="13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ht="13.5" customHeight="1">
      <c r="A661" s="13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ht="13.5" customHeight="1">
      <c r="A662" s="13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ht="13.5" customHeight="1">
      <c r="A663" s="13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ht="13.5" customHeight="1">
      <c r="A664" s="13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ht="13.5" customHeight="1">
      <c r="A665" s="13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ht="13.5" customHeight="1">
      <c r="A666" s="13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ht="13.5" customHeight="1">
      <c r="A667" s="13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ht="13.5" customHeight="1">
      <c r="A668" s="13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ht="13.5" customHeight="1">
      <c r="A669" s="13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ht="13.5" customHeight="1">
      <c r="A670" s="13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ht="13.5" customHeight="1">
      <c r="A671" s="13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ht="13.5" customHeight="1">
      <c r="A672" s="13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ht="13.5" customHeight="1">
      <c r="A673" s="13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ht="13.5" customHeight="1">
      <c r="A674" s="13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ht="13.5" customHeight="1">
      <c r="A675" s="13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ht="13.5" customHeight="1">
      <c r="A676" s="13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ht="13.5" customHeight="1">
      <c r="A677" s="13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ht="13.5" customHeight="1">
      <c r="A678" s="13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ht="13.5" customHeight="1">
      <c r="A679" s="13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ht="13.5" customHeight="1">
      <c r="A680" s="13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ht="13.5" customHeight="1">
      <c r="A681" s="13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ht="13.5" customHeight="1">
      <c r="A682" s="13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ht="13.5" customHeight="1">
      <c r="A683" s="13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ht="13.5" customHeight="1">
      <c r="A684" s="13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ht="13.5" customHeight="1">
      <c r="A685" s="13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ht="13.5" customHeight="1">
      <c r="A686" s="13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ht="13.5" customHeight="1">
      <c r="A687" s="13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ht="13.5" customHeight="1">
      <c r="A688" s="13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ht="13.5" customHeight="1">
      <c r="A689" s="13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ht="13.5" customHeight="1">
      <c r="A690" s="13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ht="13.5" customHeight="1">
      <c r="A691" s="13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ht="13.5" customHeight="1">
      <c r="A692" s="13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ht="13.5" customHeight="1">
      <c r="A693" s="13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ht="13.5" customHeight="1">
      <c r="A694" s="13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ht="13.5" customHeight="1">
      <c r="A695" s="13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ht="13.5" customHeight="1">
      <c r="A696" s="13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ht="13.5" customHeight="1">
      <c r="A697" s="13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ht="13.5" customHeight="1">
      <c r="A698" s="13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ht="13.5" customHeight="1">
      <c r="A699" s="13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ht="13.5" customHeight="1">
      <c r="A700" s="13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ht="13.5" customHeight="1">
      <c r="A701" s="13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ht="13.5" customHeight="1">
      <c r="A702" s="13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ht="13.5" customHeight="1">
      <c r="A703" s="13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ht="13.5" customHeight="1">
      <c r="A704" s="13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ht="13.5" customHeight="1">
      <c r="A705" s="13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ht="13.5" customHeight="1">
      <c r="A706" s="13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ht="13.5" customHeight="1">
      <c r="A707" s="13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ht="13.5" customHeight="1">
      <c r="A708" s="13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ht="13.5" customHeight="1">
      <c r="A709" s="13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ht="13.5" customHeight="1">
      <c r="A710" s="13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ht="13.5" customHeight="1">
      <c r="A711" s="13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ht="13.5" customHeight="1">
      <c r="A712" s="13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ht="13.5" customHeight="1">
      <c r="A713" s="13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ht="13.5" customHeight="1">
      <c r="A714" s="13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ht="13.5" customHeight="1">
      <c r="A715" s="13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ht="13.5" customHeight="1">
      <c r="A716" s="13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ht="13.5" customHeight="1">
      <c r="A717" s="13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ht="13.5" customHeight="1">
      <c r="A718" s="13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ht="13.5" customHeight="1">
      <c r="A719" s="13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ht="13.5" customHeight="1">
      <c r="A720" s="13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ht="13.5" customHeight="1">
      <c r="A721" s="13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ht="13.5" customHeight="1">
      <c r="A722" s="13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ht="13.5" customHeight="1">
      <c r="A723" s="13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ht="13.5" customHeight="1">
      <c r="A724" s="13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ht="13.5" customHeight="1">
      <c r="A725" s="13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ht="13.5" customHeight="1">
      <c r="A726" s="13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ht="13.5" customHeight="1">
      <c r="A727" s="13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ht="13.5" customHeight="1">
      <c r="A728" s="13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ht="13.5" customHeight="1">
      <c r="A729" s="13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ht="13.5" customHeight="1">
      <c r="A730" s="13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ht="13.5" customHeight="1">
      <c r="A731" s="13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ht="13.5" customHeight="1">
      <c r="A732" s="13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ht="13.5" customHeight="1">
      <c r="A733" s="13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ht="13.5" customHeight="1">
      <c r="A734" s="13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ht="13.5" customHeight="1">
      <c r="A735" s="13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ht="13.5" customHeight="1">
      <c r="A736" s="13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ht="13.5" customHeight="1">
      <c r="A737" s="13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ht="13.5" customHeight="1">
      <c r="A738" s="13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ht="13.5" customHeight="1">
      <c r="A739" s="13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ht="13.5" customHeight="1">
      <c r="A740" s="13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ht="13.5" customHeight="1">
      <c r="A741" s="13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ht="13.5" customHeight="1">
      <c r="A742" s="13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ht="13.5" customHeight="1">
      <c r="A743" s="13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ht="13.5" customHeight="1">
      <c r="A744" s="13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ht="13.5" customHeight="1">
      <c r="A745" s="13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ht="13.5" customHeight="1">
      <c r="A746" s="13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ht="13.5" customHeight="1">
      <c r="A747" s="13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ht="13.5" customHeight="1">
      <c r="A748" s="13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ht="13.5" customHeight="1">
      <c r="A749" s="13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ht="13.5" customHeight="1">
      <c r="A750" s="13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ht="13.5" customHeight="1">
      <c r="A751" s="13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ht="13.5" customHeight="1">
      <c r="A752" s="13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ht="13.5" customHeight="1">
      <c r="A753" s="13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ht="13.5" customHeight="1">
      <c r="A754" s="13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ht="13.5" customHeight="1">
      <c r="A755" s="13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ht="13.5" customHeight="1">
      <c r="A756" s="13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ht="13.5" customHeight="1">
      <c r="A757" s="13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ht="13.5" customHeight="1">
      <c r="A758" s="13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ht="13.5" customHeight="1">
      <c r="A759" s="13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ht="13.5" customHeight="1">
      <c r="A760" s="13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ht="13.5" customHeight="1">
      <c r="A761" s="13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ht="13.5" customHeight="1">
      <c r="A762" s="13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ht="13.5" customHeight="1">
      <c r="A763" s="13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ht="13.5" customHeight="1">
      <c r="A764" s="13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ht="13.5" customHeight="1">
      <c r="A765" s="13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ht="13.5" customHeight="1">
      <c r="A766" s="13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ht="13.5" customHeight="1">
      <c r="A767" s="13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ht="13.5" customHeight="1">
      <c r="A768" s="13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ht="13.5" customHeight="1">
      <c r="A769" s="13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ht="13.5" customHeight="1">
      <c r="A770" s="13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ht="13.5" customHeight="1">
      <c r="A771" s="13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ht="13.5" customHeight="1">
      <c r="A772" s="13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ht="13.5" customHeight="1">
      <c r="A773" s="13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ht="13.5" customHeight="1">
      <c r="A774" s="13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ht="13.5" customHeight="1">
      <c r="A775" s="13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ht="13.5" customHeight="1">
      <c r="A776" s="13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ht="13.5" customHeight="1">
      <c r="A777" s="13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ht="13.5" customHeight="1">
      <c r="A778" s="13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ht="13.5" customHeight="1">
      <c r="A779" s="13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ht="13.5" customHeight="1">
      <c r="A780" s="13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ht="13.5" customHeight="1">
      <c r="A781" s="13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ht="13.5" customHeight="1">
      <c r="A782" s="13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ht="13.5" customHeight="1">
      <c r="A783" s="13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ht="13.5" customHeight="1">
      <c r="A784" s="13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ht="13.5" customHeight="1">
      <c r="A785" s="13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ht="13.5" customHeight="1">
      <c r="A786" s="13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ht="13.5" customHeight="1">
      <c r="A787" s="13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ht="13.5" customHeight="1">
      <c r="A788" s="13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ht="13.5" customHeight="1">
      <c r="A789" s="13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ht="13.5" customHeight="1">
      <c r="A790" s="13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ht="13.5" customHeight="1">
      <c r="A791" s="13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ht="13.5" customHeight="1">
      <c r="A792" s="13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ht="13.5" customHeight="1">
      <c r="A793" s="13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ht="13.5" customHeight="1">
      <c r="A794" s="13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ht="13.5" customHeight="1">
      <c r="A795" s="13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ht="13.5" customHeight="1">
      <c r="A796" s="13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ht="13.5" customHeight="1">
      <c r="A797" s="13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ht="13.5" customHeight="1">
      <c r="A798" s="13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ht="13.5" customHeight="1">
      <c r="A799" s="13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ht="13.5" customHeight="1">
      <c r="A800" s="13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ht="13.5" customHeight="1">
      <c r="A801" s="13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ht="13.5" customHeight="1">
      <c r="A802" s="13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ht="13.5" customHeight="1">
      <c r="A803" s="13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ht="13.5" customHeight="1">
      <c r="A804" s="13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ht="13.5" customHeight="1">
      <c r="A805" s="13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ht="13.5" customHeight="1">
      <c r="A806" s="13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ht="13.5" customHeight="1">
      <c r="A807" s="13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ht="13.5" customHeight="1">
      <c r="A808" s="13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ht="13.5" customHeight="1">
      <c r="A809" s="13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ht="13.5" customHeight="1">
      <c r="A810" s="13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ht="13.5" customHeight="1">
      <c r="A811" s="13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ht="13.5" customHeight="1">
      <c r="A812" s="13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ht="13.5" customHeight="1">
      <c r="A813" s="13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ht="13.5" customHeight="1">
      <c r="A814" s="13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ht="13.5" customHeight="1">
      <c r="A815" s="13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ht="13.5" customHeight="1">
      <c r="A816" s="13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ht="13.5" customHeight="1">
      <c r="A817" s="13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ht="13.5" customHeight="1">
      <c r="A818" s="13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ht="13.5" customHeight="1">
      <c r="A819" s="13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ht="13.5" customHeight="1">
      <c r="A820" s="13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ht="13.5" customHeight="1">
      <c r="A821" s="13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ht="13.5" customHeight="1">
      <c r="A822" s="13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ht="13.5" customHeight="1">
      <c r="A823" s="13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ht="13.5" customHeight="1">
      <c r="A824" s="13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ht="13.5" customHeight="1">
      <c r="A825" s="13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ht="13.5" customHeight="1">
      <c r="A826" s="13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ht="13.5" customHeight="1">
      <c r="A827" s="13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ht="13.5" customHeight="1">
      <c r="A828" s="13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ht="13.5" customHeight="1">
      <c r="A829" s="13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ht="13.5" customHeight="1">
      <c r="A830" s="13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ht="13.5" customHeight="1">
      <c r="A831" s="13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ht="13.5" customHeight="1">
      <c r="A832" s="13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ht="13.5" customHeight="1">
      <c r="A833" s="13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ht="13.5" customHeight="1">
      <c r="A834" s="13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ht="13.5" customHeight="1">
      <c r="A835" s="13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ht="13.5" customHeight="1">
      <c r="A836" s="13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ht="13.5" customHeight="1">
      <c r="A837" s="13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ht="13.5" customHeight="1">
      <c r="A838" s="13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ht="13.5" customHeight="1">
      <c r="A839" s="13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ht="13.5" customHeight="1">
      <c r="A840" s="13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ht="13.5" customHeight="1">
      <c r="A841" s="13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ht="13.5" customHeight="1">
      <c r="A842" s="13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ht="13.5" customHeight="1">
      <c r="A843" s="13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ht="13.5" customHeight="1">
      <c r="A844" s="13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ht="13.5" customHeight="1">
      <c r="A845" s="13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ht="13.5" customHeight="1">
      <c r="A846" s="13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ht="13.5" customHeight="1">
      <c r="A847" s="13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ht="13.5" customHeight="1">
      <c r="A848" s="13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ht="13.5" customHeight="1">
      <c r="A849" s="13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ht="13.5" customHeight="1">
      <c r="A850" s="13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ht="13.5" customHeight="1">
      <c r="A851" s="13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ht="13.5" customHeight="1">
      <c r="A852" s="13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ht="13.5" customHeight="1">
      <c r="A853" s="13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ht="13.5" customHeight="1">
      <c r="A854" s="13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ht="13.5" customHeight="1">
      <c r="A855" s="13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ht="13.5" customHeight="1">
      <c r="A856" s="13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ht="13.5" customHeight="1">
      <c r="A857" s="13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ht="13.5" customHeight="1">
      <c r="A858" s="13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ht="13.5" customHeight="1">
      <c r="A859" s="13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ht="13.5" customHeight="1">
      <c r="A860" s="13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ht="13.5" customHeight="1">
      <c r="A861" s="13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ht="13.5" customHeight="1">
      <c r="A862" s="13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ht="13.5" customHeight="1">
      <c r="A863" s="13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ht="13.5" customHeight="1">
      <c r="A864" s="13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ht="13.5" customHeight="1">
      <c r="A865" s="13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ht="13.5" customHeight="1">
      <c r="A866" s="13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ht="13.5" customHeight="1">
      <c r="A867" s="13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ht="13.5" customHeight="1">
      <c r="A868" s="13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ht="13.5" customHeight="1">
      <c r="A869" s="13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ht="13.5" customHeight="1">
      <c r="A870" s="13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ht="13.5" customHeight="1">
      <c r="A871" s="13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ht="13.5" customHeight="1">
      <c r="A872" s="13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ht="13.5" customHeight="1">
      <c r="A873" s="13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ht="13.5" customHeight="1">
      <c r="A874" s="13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ht="13.5" customHeight="1">
      <c r="A875" s="13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ht="13.5" customHeight="1">
      <c r="A876" s="13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ht="13.5" customHeight="1">
      <c r="A877" s="13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ht="13.5" customHeight="1">
      <c r="A878" s="13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ht="13.5" customHeight="1">
      <c r="A879" s="13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ht="13.5" customHeight="1">
      <c r="A880" s="13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ht="13.5" customHeight="1">
      <c r="A881" s="13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ht="13.5" customHeight="1">
      <c r="A882" s="13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ht="13.5" customHeight="1">
      <c r="A883" s="13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ht="13.5" customHeight="1">
      <c r="A884" s="13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ht="13.5" customHeight="1">
      <c r="A885" s="13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ht="13.5" customHeight="1">
      <c r="A886" s="13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ht="13.5" customHeight="1">
      <c r="A887" s="13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ht="13.5" customHeight="1">
      <c r="A888" s="13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ht="13.5" customHeight="1">
      <c r="A889" s="13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ht="13.5" customHeight="1">
      <c r="A890" s="13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ht="13.5" customHeight="1">
      <c r="A891" s="13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ht="13.5" customHeight="1">
      <c r="A892" s="13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ht="13.5" customHeight="1">
      <c r="A893" s="13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ht="13.5" customHeight="1">
      <c r="A894" s="13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ht="13.5" customHeight="1">
      <c r="A895" s="13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ht="13.5" customHeight="1">
      <c r="A896" s="13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ht="13.5" customHeight="1">
      <c r="A897" s="13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ht="13.5" customHeight="1">
      <c r="A898" s="13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ht="13.5" customHeight="1">
      <c r="A899" s="13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ht="13.5" customHeight="1">
      <c r="A900" s="13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ht="13.5" customHeight="1">
      <c r="A901" s="13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ht="13.5" customHeight="1">
      <c r="A902" s="13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ht="13.5" customHeight="1">
      <c r="A903" s="13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ht="13.5" customHeight="1">
      <c r="A904" s="13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ht="13.5" customHeight="1">
      <c r="A905" s="13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ht="13.5" customHeight="1">
      <c r="A906" s="13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ht="13.5" customHeight="1">
      <c r="A907" s="13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ht="13.5" customHeight="1">
      <c r="A908" s="13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ht="13.5" customHeight="1">
      <c r="A909" s="13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ht="13.5" customHeight="1">
      <c r="A910" s="13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ht="13.5" customHeight="1">
      <c r="A911" s="13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ht="13.5" customHeight="1">
      <c r="A912" s="13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ht="13.5" customHeight="1">
      <c r="A913" s="13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ht="13.5" customHeight="1">
      <c r="A914" s="13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ht="13.5" customHeight="1">
      <c r="A915" s="13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ht="13.5" customHeight="1">
      <c r="A916" s="13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ht="13.5" customHeight="1">
      <c r="A917" s="13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ht="13.5" customHeight="1">
      <c r="A918" s="13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ht="13.5" customHeight="1">
      <c r="A919" s="13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ht="13.5" customHeight="1">
      <c r="A920" s="13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ht="13.5" customHeight="1">
      <c r="A921" s="13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ht="13.5" customHeight="1">
      <c r="A922" s="13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ht="13.5" customHeight="1">
      <c r="A923" s="13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ht="13.5" customHeight="1">
      <c r="A924" s="13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ht="13.5" customHeight="1">
      <c r="A925" s="13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ht="13.5" customHeight="1">
      <c r="A926" s="13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ht="13.5" customHeight="1">
      <c r="A927" s="13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ht="13.5" customHeight="1">
      <c r="A928" s="13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ht="13.5" customHeight="1">
      <c r="A929" s="13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ht="13.5" customHeight="1">
      <c r="A930" s="13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ht="13.5" customHeight="1">
      <c r="A931" s="13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ht="13.5" customHeight="1">
      <c r="A932" s="13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ht="13.5" customHeight="1">
      <c r="A933" s="13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ht="13.5" customHeight="1">
      <c r="A934" s="13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ht="13.5" customHeight="1">
      <c r="A935" s="13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ht="13.5" customHeight="1">
      <c r="A936" s="13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ht="13.5" customHeight="1">
      <c r="A937" s="13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ht="13.5" customHeight="1">
      <c r="A938" s="13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ht="13.5" customHeight="1">
      <c r="A939" s="13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ht="13.5" customHeight="1">
      <c r="A940" s="13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ht="13.5" customHeight="1">
      <c r="A941" s="13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ht="13.5" customHeight="1">
      <c r="A942" s="13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ht="13.5" customHeight="1">
      <c r="A943" s="13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ht="13.5" customHeight="1">
      <c r="A944" s="13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ht="13.5" customHeight="1">
      <c r="A945" s="13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ht="13.5" customHeight="1">
      <c r="A946" s="13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ht="13.5" customHeight="1">
      <c r="A947" s="13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ht="13.5" customHeight="1">
      <c r="A948" s="13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ht="13.5" customHeight="1">
      <c r="A949" s="13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ht="13.5" customHeight="1">
      <c r="A950" s="13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ht="13.5" customHeight="1">
      <c r="A951" s="13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ht="13.5" customHeight="1">
      <c r="A952" s="13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ht="13.5" customHeight="1">
      <c r="A953" s="13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ht="13.5" customHeight="1">
      <c r="A954" s="13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ht="13.5" customHeight="1">
      <c r="A955" s="13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ht="13.5" customHeight="1">
      <c r="A956" s="13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ht="13.5" customHeight="1">
      <c r="A957" s="13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ht="13.5" customHeight="1">
      <c r="A958" s="13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ht="13.5" customHeight="1">
      <c r="A959" s="13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ht="13.5" customHeight="1">
      <c r="A960" s="13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ht="13.5" customHeight="1">
      <c r="A961" s="13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ht="13.5" customHeight="1">
      <c r="A962" s="13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ht="13.5" customHeight="1">
      <c r="A963" s="13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ht="13.5" customHeight="1">
      <c r="A964" s="13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ht="13.5" customHeight="1">
      <c r="A965" s="13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ht="13.5" customHeight="1">
      <c r="A966" s="13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ht="13.5" customHeight="1">
      <c r="A967" s="13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ht="13.5" customHeight="1">
      <c r="A968" s="13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ht="13.5" customHeight="1">
      <c r="A969" s="13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ht="13.5" customHeight="1">
      <c r="A970" s="13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ht="13.5" customHeight="1">
      <c r="A971" s="13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ht="13.5" customHeight="1">
      <c r="A972" s="13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ht="13.5" customHeight="1">
      <c r="A973" s="13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ht="13.5" customHeight="1">
      <c r="A974" s="13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ht="13.5" customHeight="1">
      <c r="A975" s="13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ht="13.5" customHeight="1">
      <c r="A976" s="13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ht="13.5" customHeight="1">
      <c r="A977" s="13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ht="13.5" customHeight="1">
      <c r="A978" s="13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ht="13.5" customHeight="1">
      <c r="A979" s="13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ht="13.5" customHeight="1">
      <c r="A980" s="13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ht="13.5" customHeight="1">
      <c r="A981" s="13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ht="13.5" customHeight="1">
      <c r="A982" s="13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ht="13.5" customHeight="1">
      <c r="A983" s="13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ht="13.5" customHeight="1">
      <c r="A984" s="13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ht="13.5" customHeight="1">
      <c r="A985" s="13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ht="13.5" customHeight="1">
      <c r="A986" s="13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ht="13.5" customHeight="1">
      <c r="A987" s="13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ht="13.5" customHeight="1">
      <c r="A988" s="13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ht="13.5" customHeight="1">
      <c r="A989" s="13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ht="13.5" customHeight="1">
      <c r="A990" s="13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ht="13.5" customHeight="1">
      <c r="A991" s="13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ht="13.5" customHeight="1">
      <c r="A992" s="13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ht="13.5" customHeight="1">
      <c r="A993" s="13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ht="13.5" customHeight="1">
      <c r="A994" s="13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ht="13.5" customHeight="1">
      <c r="A995" s="13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ht="13.5" customHeight="1">
      <c r="A996" s="13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ht="13.5" customHeight="1">
      <c r="A997" s="13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ht="13.5" customHeight="1">
      <c r="A998" s="13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ht="13.5" customHeight="1">
      <c r="A999" s="13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ht="13.5" customHeight="1">
      <c r="A1000" s="13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29">
    <mergeCell ref="A3:O3"/>
    <mergeCell ref="A10:O10"/>
    <mergeCell ref="A17:O17"/>
    <mergeCell ref="A24:O24"/>
    <mergeCell ref="A31:O31"/>
    <mergeCell ref="A38:O38"/>
    <mergeCell ref="A44:O44"/>
    <mergeCell ref="A51:O51"/>
    <mergeCell ref="A58:O58"/>
    <mergeCell ref="A64:O64"/>
    <mergeCell ref="A71:O71"/>
    <mergeCell ref="A78:O78"/>
    <mergeCell ref="A84:O84"/>
    <mergeCell ref="A91:O91"/>
    <mergeCell ref="A144:O144"/>
    <mergeCell ref="A151:O151"/>
    <mergeCell ref="A158:O158"/>
    <mergeCell ref="A159:F159"/>
    <mergeCell ref="A216:O216"/>
    <mergeCell ref="A217:F217"/>
    <mergeCell ref="A275:O275"/>
    <mergeCell ref="A276:F276"/>
    <mergeCell ref="A98:O98"/>
    <mergeCell ref="A104:O104"/>
    <mergeCell ref="A111:O111"/>
    <mergeCell ref="A118:O118"/>
    <mergeCell ref="A124:O124"/>
    <mergeCell ref="A131:O131"/>
    <mergeCell ref="A138:O138"/>
  </mergeCells>
  <hyperlinks>
    <hyperlink display="Indice" location="Indice!A1" ref="A1"/>
  </hyperlinks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88"/>
    <col customWidth="1" min="2" max="3" width="15.25"/>
    <col customWidth="1" min="4" max="4" width="16.0"/>
    <col customWidth="1" min="5" max="5" width="22.0"/>
    <col customWidth="1" min="6" max="6" width="24.88"/>
    <col customWidth="1" min="7" max="22" width="9.13"/>
    <col customWidth="1" min="23" max="26" width="7.63"/>
  </cols>
  <sheetData>
    <row r="1" ht="13.5" customHeight="1">
      <c r="A1" s="30" t="s">
        <v>25</v>
      </c>
    </row>
    <row r="2" ht="13.5" customHeight="1">
      <c r="A2" s="11"/>
    </row>
    <row r="3" ht="13.5" customHeight="1">
      <c r="A3" s="12" t="s">
        <v>224</v>
      </c>
    </row>
    <row r="4" ht="13.5" customHeight="1">
      <c r="B4" s="10" t="s">
        <v>225</v>
      </c>
      <c r="C4" s="10" t="s">
        <v>226</v>
      </c>
      <c r="D4" s="10" t="s">
        <v>227</v>
      </c>
      <c r="E4" s="10" t="s">
        <v>228</v>
      </c>
      <c r="F4" s="10" t="s">
        <v>229</v>
      </c>
    </row>
    <row r="5" ht="13.5" customHeight="1">
      <c r="A5" s="6" t="s">
        <v>201</v>
      </c>
      <c r="B5" s="44">
        <v>3058.0</v>
      </c>
      <c r="C5" s="44">
        <v>6255.0</v>
      </c>
      <c r="D5" s="44">
        <v>-3197.0</v>
      </c>
      <c r="E5" s="44">
        <v>66215.0</v>
      </c>
      <c r="F5" s="32">
        <v>-4.605831844637815</v>
      </c>
    </row>
    <row r="6" ht="13.5" customHeight="1">
      <c r="A6" s="6" t="s">
        <v>193</v>
      </c>
      <c r="B6" s="44">
        <v>1573.0</v>
      </c>
      <c r="C6" s="44">
        <v>1643.0</v>
      </c>
      <c r="D6" s="44">
        <v>-70.0</v>
      </c>
      <c r="E6" s="44">
        <v>32816.0</v>
      </c>
      <c r="F6" s="32">
        <v>-0.21892483580637315</v>
      </c>
    </row>
    <row r="7" ht="13.5" customHeight="1">
      <c r="A7" s="6" t="s">
        <v>64</v>
      </c>
      <c r="B7" s="44">
        <v>2228.0</v>
      </c>
      <c r="C7" s="44">
        <v>2602.0</v>
      </c>
      <c r="D7" s="44">
        <v>-374.0</v>
      </c>
      <c r="E7" s="44">
        <v>52674.0</v>
      </c>
      <c r="F7" s="32">
        <v>-0.7274783264229175</v>
      </c>
    </row>
    <row r="8" ht="13.5" customHeight="1">
      <c r="A8" s="6" t="s">
        <v>182</v>
      </c>
      <c r="B8" s="44">
        <v>794.0</v>
      </c>
      <c r="C8" s="44">
        <v>988.0</v>
      </c>
      <c r="D8" s="44">
        <v>-194.0</v>
      </c>
      <c r="E8" s="44">
        <v>18031.0</v>
      </c>
      <c r="F8" s="32">
        <v>-1.0807548825982005</v>
      </c>
    </row>
    <row r="9" ht="13.5" customHeight="1">
      <c r="A9" s="6" t="s">
        <v>213</v>
      </c>
      <c r="B9" s="44">
        <v>777.0</v>
      </c>
      <c r="C9" s="44">
        <v>779.0</v>
      </c>
      <c r="D9" s="44">
        <v>-2.0</v>
      </c>
      <c r="E9" s="44">
        <v>13999.0</v>
      </c>
      <c r="F9" s="32">
        <v>-0.04997858060831072</v>
      </c>
    </row>
    <row r="10" ht="13.5" customHeight="1">
      <c r="A10" s="6" t="s">
        <v>32</v>
      </c>
      <c r="B10" s="44">
        <v>8430.0</v>
      </c>
      <c r="C10" s="44">
        <v>12267.0</v>
      </c>
      <c r="D10" s="44">
        <v>-3837.0</v>
      </c>
      <c r="E10" s="44">
        <v>183735.0</v>
      </c>
      <c r="F10" s="32">
        <v>-2.0571020395108586</v>
      </c>
    </row>
    <row r="11" ht="13.5" customHeight="1">
      <c r="A11" s="6" t="s">
        <v>65</v>
      </c>
      <c r="B11" s="44">
        <v>100715.0</v>
      </c>
      <c r="C11" s="44">
        <v>140561.0</v>
      </c>
      <c r="D11" s="44">
        <v>-39846.0</v>
      </c>
      <c r="E11" s="44">
        <v>2017402.0</v>
      </c>
      <c r="F11" s="32">
        <v>-1.9270389228805245</v>
      </c>
    </row>
    <row r="12" ht="13.5" customHeight="1">
      <c r="A12" s="6" t="s">
        <v>34</v>
      </c>
      <c r="B12" s="44">
        <v>322835.0</v>
      </c>
      <c r="C12" s="44">
        <v>404495.0</v>
      </c>
      <c r="D12" s="44">
        <v>-81660.0</v>
      </c>
      <c r="E12" s="44">
        <v>5876871.0</v>
      </c>
      <c r="F12" s="32">
        <v>-1.3473922120642852</v>
      </c>
    </row>
    <row r="13" ht="13.5" customHeight="1"/>
    <row r="14" ht="13.5" customHeight="1">
      <c r="A14" s="12" t="s">
        <v>230</v>
      </c>
    </row>
    <row r="15" ht="13.5" customHeight="1">
      <c r="B15" s="6" t="s">
        <v>231</v>
      </c>
      <c r="C15" s="6" t="s">
        <v>232</v>
      </c>
      <c r="D15" s="6" t="s">
        <v>233</v>
      </c>
      <c r="E15" s="6" t="s">
        <v>234</v>
      </c>
    </row>
    <row r="16" ht="13.5" customHeight="1">
      <c r="A16" s="6" t="s">
        <v>64</v>
      </c>
      <c r="B16" s="15">
        <v>0.04948301329394389</v>
      </c>
      <c r="C16" s="15">
        <v>-0.022727272727272707</v>
      </c>
      <c r="D16" s="15">
        <v>-0.0060110745906251095</v>
      </c>
      <c r="E16" s="15">
        <v>-0.09692451071761421</v>
      </c>
    </row>
    <row r="17" ht="13.5" customHeight="1">
      <c r="A17" s="6" t="s">
        <v>32</v>
      </c>
      <c r="B17" s="15">
        <v>0.040923096674797765</v>
      </c>
      <c r="C17" s="15">
        <v>-0.018235154205977988</v>
      </c>
      <c r="D17" s="15">
        <v>-0.02980076416783195</v>
      </c>
      <c r="E17" s="15">
        <v>-0.10658536585365852</v>
      </c>
    </row>
    <row r="18" ht="13.5" customHeight="1">
      <c r="A18" s="6" t="s">
        <v>65</v>
      </c>
      <c r="B18" s="15">
        <v>0.04240210896825536</v>
      </c>
      <c r="C18" s="15">
        <v>-0.02835489512657996</v>
      </c>
      <c r="D18" s="15">
        <v>-0.02756136458628944</v>
      </c>
      <c r="E18" s="15">
        <v>-0.06620013742721786</v>
      </c>
    </row>
    <row r="19" ht="13.5" customHeight="1">
      <c r="A19" s="6" t="s">
        <v>34</v>
      </c>
      <c r="B19" s="15">
        <v>0.0312841324209967</v>
      </c>
      <c r="C19" s="15">
        <v>-0.03433994087882508</v>
      </c>
      <c r="D19" s="15">
        <v>-0.0194070452594306</v>
      </c>
      <c r="E19" s="15">
        <v>-0.06947425306878718</v>
      </c>
    </row>
    <row r="20" ht="13.5" customHeight="1"/>
    <row r="21" ht="13.5" customHeight="1">
      <c r="A21" s="12" t="s">
        <v>235</v>
      </c>
    </row>
    <row r="22" ht="13.5" customHeight="1">
      <c r="C22" s="6">
        <v>2024.0</v>
      </c>
    </row>
    <row r="23" ht="13.5" customHeight="1">
      <c r="A23" s="6" t="s">
        <v>231</v>
      </c>
      <c r="B23" s="6" t="s">
        <v>236</v>
      </c>
      <c r="C23" s="45">
        <v>0.21908050938916468</v>
      </c>
    </row>
    <row r="24" ht="13.5" customHeight="1">
      <c r="B24" s="6" t="s">
        <v>237</v>
      </c>
      <c r="C24" s="45">
        <v>0.01668373001709466</v>
      </c>
    </row>
    <row r="25" ht="13.5" customHeight="1">
      <c r="B25" s="6" t="s">
        <v>238</v>
      </c>
      <c r="C25" s="45">
        <v>0.004966954547297571</v>
      </c>
    </row>
    <row r="26" ht="13.5" customHeight="1">
      <c r="A26" s="6" t="s">
        <v>232</v>
      </c>
      <c r="B26" s="6" t="s">
        <v>236</v>
      </c>
      <c r="C26" s="45">
        <v>0.27432770734070905</v>
      </c>
    </row>
    <row r="27" ht="13.5" customHeight="1">
      <c r="B27" s="6" t="s">
        <v>237</v>
      </c>
      <c r="C27" s="45">
        <v>0.02168251739324695</v>
      </c>
    </row>
    <row r="28" ht="13.5" customHeight="1">
      <c r="B28" s="6" t="s">
        <v>238</v>
      </c>
      <c r="C28" s="45">
        <v>0.005168402907207617</v>
      </c>
    </row>
    <row r="29" ht="13.5" customHeight="1">
      <c r="A29" s="6" t="s">
        <v>233</v>
      </c>
      <c r="B29" s="6" t="s">
        <v>236</v>
      </c>
      <c r="C29" s="45">
        <v>0.30815271772557445</v>
      </c>
    </row>
    <row r="30" ht="13.5" customHeight="1">
      <c r="B30" s="6" t="s">
        <v>237</v>
      </c>
      <c r="C30" s="45">
        <v>0.0312971419727418</v>
      </c>
    </row>
    <row r="31" ht="13.5" customHeight="1">
      <c r="B31" s="6" t="s">
        <v>238</v>
      </c>
      <c r="C31" s="45">
        <v>0.011802670930930044</v>
      </c>
    </row>
    <row r="32" ht="13.5" customHeight="1">
      <c r="A32" s="6" t="s">
        <v>234</v>
      </c>
      <c r="B32" s="6" t="s">
        <v>236</v>
      </c>
      <c r="C32" s="45">
        <v>0.26453726453726456</v>
      </c>
    </row>
    <row r="33" ht="13.5" customHeight="1">
      <c r="B33" s="6" t="s">
        <v>237</v>
      </c>
      <c r="C33" s="45">
        <v>0.01876416026025832</v>
      </c>
    </row>
    <row r="34" ht="13.5" customHeight="1">
      <c r="B34" s="6" t="s">
        <v>238</v>
      </c>
      <c r="C34" s="45">
        <v>0.008039425541976753</v>
      </c>
    </row>
    <row r="35" ht="13.5" customHeight="1"/>
    <row r="36" ht="13.5" customHeight="1">
      <c r="A36" s="12" t="s">
        <v>239</v>
      </c>
    </row>
    <row r="37" ht="13.5" customHeight="1">
      <c r="B37" s="10" t="s">
        <v>240</v>
      </c>
      <c r="C37" s="10" t="s">
        <v>241</v>
      </c>
      <c r="D37" s="10" t="s">
        <v>242</v>
      </c>
      <c r="E37" s="10" t="s">
        <v>243</v>
      </c>
      <c r="F37" s="10" t="s">
        <v>244</v>
      </c>
    </row>
    <row r="38" ht="13.5" customHeight="1">
      <c r="A38" s="6" t="s">
        <v>64</v>
      </c>
      <c r="B38" s="15">
        <v>-0.0011310711909514604</v>
      </c>
      <c r="C38" s="15">
        <v>-0.032258064516129004</v>
      </c>
      <c r="D38" s="15">
        <v>-0.010066346373827528</v>
      </c>
      <c r="E38" s="15">
        <v>-0.07285276073619629</v>
      </c>
      <c r="F38" s="15">
        <v>-0.08613074204946991</v>
      </c>
    </row>
    <row r="39" ht="13.5" customHeight="1">
      <c r="A39" s="6" t="s">
        <v>32</v>
      </c>
      <c r="B39" s="15">
        <v>-0.017096685565851533</v>
      </c>
      <c r="C39" s="15">
        <v>0.08387096774193559</v>
      </c>
      <c r="D39" s="15">
        <v>-0.01578318556247249</v>
      </c>
      <c r="E39" s="15">
        <v>-0.06447149972329824</v>
      </c>
      <c r="F39" s="15">
        <v>-0.08361204013377932</v>
      </c>
    </row>
    <row r="40" ht="13.5" customHeight="1">
      <c r="A40" s="6" t="s">
        <v>65</v>
      </c>
      <c r="B40" s="15">
        <v>-0.012331297503185734</v>
      </c>
      <c r="C40" s="15">
        <v>-0.009375000000000022</v>
      </c>
      <c r="D40" s="15">
        <v>-0.03572881700742547</v>
      </c>
      <c r="E40" s="15">
        <v>-0.043092694039160384</v>
      </c>
      <c r="F40" s="15">
        <v>-0.10331608203948628</v>
      </c>
    </row>
    <row r="41" ht="13.5" customHeight="1">
      <c r="A41" s="6" t="s">
        <v>34</v>
      </c>
      <c r="B41" s="15">
        <v>-0.00888003159123174</v>
      </c>
      <c r="C41" s="15">
        <v>-0.04995848325491281</v>
      </c>
      <c r="D41" s="15">
        <v>-0.03670092112270462</v>
      </c>
      <c r="E41" s="15">
        <v>-0.06453836771490695</v>
      </c>
      <c r="F41" s="15">
        <v>-0.039622498695317865</v>
      </c>
    </row>
    <row r="42" ht="13.5" customHeight="1"/>
    <row r="43" ht="13.5" customHeight="1">
      <c r="A43" s="12" t="s">
        <v>245</v>
      </c>
    </row>
    <row r="44" ht="13.5" customHeight="1">
      <c r="A44" s="6" t="s">
        <v>246</v>
      </c>
      <c r="B44" s="15">
        <v>0.3682586203068452</v>
      </c>
    </row>
    <row r="45" ht="13.5" customHeight="1">
      <c r="A45" s="6" t="s">
        <v>247</v>
      </c>
      <c r="B45" s="15">
        <v>0.1776016341393015</v>
      </c>
    </row>
    <row r="46" ht="13.5" customHeight="1">
      <c r="A46" s="6" t="s">
        <v>248</v>
      </c>
      <c r="B46" s="15">
        <v>0.11696529674282288</v>
      </c>
    </row>
    <row r="47" ht="13.5" customHeight="1">
      <c r="A47" s="6" t="s">
        <v>249</v>
      </c>
      <c r="B47" s="15">
        <v>0.07069428717333866</v>
      </c>
    </row>
    <row r="48" ht="13.5" customHeight="1">
      <c r="A48" s="6" t="s">
        <v>250</v>
      </c>
      <c r="B48" s="15">
        <v>0.06878483092431004</v>
      </c>
    </row>
    <row r="49" ht="13.5" customHeight="1">
      <c r="A49" s="6" t="s">
        <v>251</v>
      </c>
      <c r="B49" s="15">
        <v>0.19769533071338175</v>
      </c>
    </row>
    <row r="50" ht="13.5" customHeight="1">
      <c r="B50" s="15"/>
    </row>
    <row r="51" ht="13.5" customHeight="1">
      <c r="A51" s="46" t="s">
        <v>252</v>
      </c>
      <c r="B51" s="15">
        <v>0.3398967075532602</v>
      </c>
    </row>
    <row r="52" ht="13.5" customHeight="1">
      <c r="A52" s="46" t="s">
        <v>253</v>
      </c>
      <c r="B52" s="15">
        <v>0.14460942543576502</v>
      </c>
    </row>
    <row r="53" ht="13.5" customHeight="1">
      <c r="A53" s="46" t="s">
        <v>254</v>
      </c>
      <c r="B53" s="15">
        <v>0.08198837959974177</v>
      </c>
    </row>
    <row r="54" ht="13.5" customHeight="1">
      <c r="A54" s="46" t="s">
        <v>255</v>
      </c>
      <c r="B54" s="15">
        <v>0.43350548741123307</v>
      </c>
    </row>
    <row r="55" ht="13.5" customHeight="1"/>
    <row r="56" ht="13.5" customHeight="1">
      <c r="A56" s="12" t="s">
        <v>256</v>
      </c>
    </row>
    <row r="57" ht="13.5" customHeight="1">
      <c r="B57" s="6" t="s">
        <v>257</v>
      </c>
      <c r="C57" s="6" t="s">
        <v>258</v>
      </c>
      <c r="D57" s="6" t="s">
        <v>259</v>
      </c>
    </row>
    <row r="58" ht="13.5" customHeight="1">
      <c r="A58" s="6" t="s">
        <v>64</v>
      </c>
      <c r="B58" s="15">
        <v>-0.005697232772653327</v>
      </c>
      <c r="C58" s="15">
        <v>-0.06314720812182739</v>
      </c>
      <c r="D58" s="15">
        <v>-0.01056189269117025</v>
      </c>
    </row>
    <row r="59" ht="13.5" customHeight="1">
      <c r="A59" s="6" t="s">
        <v>32</v>
      </c>
      <c r="B59" s="15">
        <v>-0.020866649471240617</v>
      </c>
      <c r="C59" s="15">
        <v>-0.06356911696717527</v>
      </c>
      <c r="D59" s="15">
        <v>-0.029443140601664197</v>
      </c>
    </row>
    <row r="60" ht="13.5" customHeight="1">
      <c r="A60" s="6" t="s">
        <v>65</v>
      </c>
      <c r="B60" s="15">
        <v>-0.014718116689564686</v>
      </c>
      <c r="C60" s="15">
        <v>-0.05322723558992415</v>
      </c>
      <c r="D60" s="15">
        <v>-0.006479449396097348</v>
      </c>
    </row>
    <row r="61" ht="13.5" customHeight="1">
      <c r="A61" s="6" t="s">
        <v>34</v>
      </c>
      <c r="B61" s="15">
        <v>-0.009548520479790268</v>
      </c>
      <c r="C61" s="15">
        <v>-0.028522785111163906</v>
      </c>
      <c r="D61" s="15">
        <v>0.013863317103773642</v>
      </c>
    </row>
    <row r="62" ht="13.5" customHeight="1"/>
    <row r="63" ht="13.5" customHeight="1">
      <c r="A63" s="12" t="s">
        <v>260</v>
      </c>
    </row>
    <row r="64" ht="13.5" customHeight="1">
      <c r="A64" s="10"/>
      <c r="B64" s="10">
        <v>2003.0</v>
      </c>
      <c r="C64" s="10">
        <v>2004.0</v>
      </c>
      <c r="D64" s="10">
        <v>2005.0</v>
      </c>
      <c r="E64" s="10">
        <v>2006.0</v>
      </c>
      <c r="F64" s="10">
        <v>2007.0</v>
      </c>
      <c r="G64" s="10">
        <v>2008.0</v>
      </c>
      <c r="H64" s="10">
        <v>2009.0</v>
      </c>
      <c r="I64" s="10">
        <v>2010.0</v>
      </c>
      <c r="J64" s="10">
        <v>2011.0</v>
      </c>
      <c r="K64" s="10">
        <v>2012.0</v>
      </c>
      <c r="L64" s="10">
        <v>2013.0</v>
      </c>
      <c r="M64" s="10">
        <v>2014.0</v>
      </c>
      <c r="N64" s="10">
        <v>2015.0</v>
      </c>
      <c r="O64" s="10">
        <v>2016.0</v>
      </c>
      <c r="P64" s="10">
        <v>2017.0</v>
      </c>
      <c r="Q64" s="10">
        <v>2018.0</v>
      </c>
      <c r="R64" s="10">
        <v>2019.0</v>
      </c>
      <c r="S64" s="10">
        <v>2020.0</v>
      </c>
      <c r="T64" s="10">
        <v>2021.0</v>
      </c>
      <c r="U64" s="10">
        <v>2022.0</v>
      </c>
      <c r="V64" s="10">
        <v>2023.0</v>
      </c>
    </row>
    <row r="65" ht="13.5" customHeight="1">
      <c r="A65" s="13" t="s">
        <v>64</v>
      </c>
      <c r="B65" s="31">
        <v>41454.0</v>
      </c>
      <c r="C65" s="31">
        <v>43233.0</v>
      </c>
      <c r="D65" s="31">
        <v>44239.0</v>
      </c>
      <c r="E65" s="31">
        <v>44758.0</v>
      </c>
      <c r="F65" s="31">
        <v>43141.0</v>
      </c>
      <c r="G65" s="31">
        <v>43792.0</v>
      </c>
      <c r="H65" s="31">
        <v>43593.0</v>
      </c>
      <c r="I65" s="31">
        <v>43741.0</v>
      </c>
      <c r="J65" s="31">
        <v>43909.0</v>
      </c>
      <c r="K65" s="31">
        <v>43265.0</v>
      </c>
      <c r="L65" s="31">
        <v>43111.0</v>
      </c>
      <c r="M65" s="31">
        <v>43456.0</v>
      </c>
      <c r="N65" s="31">
        <v>44070.0</v>
      </c>
      <c r="O65" s="31">
        <v>44495.0</v>
      </c>
      <c r="P65" s="31">
        <v>44906.0</v>
      </c>
      <c r="Q65" s="31">
        <v>45151.0</v>
      </c>
      <c r="R65" s="31">
        <v>45006.0</v>
      </c>
      <c r="S65" s="31">
        <v>45375.0</v>
      </c>
      <c r="T65" s="31">
        <v>45962.0</v>
      </c>
      <c r="U65" s="31">
        <v>46219.0</v>
      </c>
      <c r="V65" s="31">
        <v>45090.0</v>
      </c>
    </row>
    <row r="66" ht="13.5" customHeight="1">
      <c r="A66" s="6" t="s">
        <v>32</v>
      </c>
      <c r="B66" s="31" t="str">
        <f>+SUM([1]Attive!D24:D27)</f>
        <v>#ERROR!</v>
      </c>
      <c r="C66" s="31" t="str">
        <f>+SUM([1]Attive!E24:E27)</f>
        <v>#ERROR!</v>
      </c>
      <c r="D66" s="31" t="str">
        <f>+SUM([1]Attive!F24:F27)</f>
        <v>#ERROR!</v>
      </c>
      <c r="E66" s="31" t="str">
        <f>+SUM([1]Attive!G24:G27)</f>
        <v>#ERROR!</v>
      </c>
      <c r="F66" s="31" t="str">
        <f>+SUM([1]Attive!H24:H27)</f>
        <v>#ERROR!</v>
      </c>
      <c r="G66" s="31" t="str">
        <f>+SUM([1]Attive!I24:I27)</f>
        <v>#ERROR!</v>
      </c>
      <c r="H66" s="31" t="str">
        <f>+SUM([1]Attive!J24:J27)</f>
        <v>#ERROR!</v>
      </c>
      <c r="I66" s="31" t="str">
        <f>+SUM([1]Attive!K24:K27)</f>
        <v>#ERROR!</v>
      </c>
      <c r="J66" s="31" t="str">
        <f>+SUM([1]Attive!L24:L27)</f>
        <v>#ERROR!</v>
      </c>
      <c r="K66" s="31" t="str">
        <f>+SUM([1]Attive!M24:M27)</f>
        <v>#ERROR!</v>
      </c>
      <c r="L66" s="31" t="str">
        <f>+SUM([1]Attive!N24:N27)</f>
        <v>#ERROR!</v>
      </c>
      <c r="M66" s="31" t="str">
        <f>+SUM([1]Attive!O24:O27)</f>
        <v>#ERROR!</v>
      </c>
      <c r="N66" s="31" t="str">
        <f>+SUM([1]Attive!P24:P27)</f>
        <v>#ERROR!</v>
      </c>
      <c r="O66" s="31" t="str">
        <f>+SUM([1]Attive!Q24:Q27)</f>
        <v>#ERROR!</v>
      </c>
      <c r="P66" s="31" t="str">
        <f>+SUM([1]Attive!R24:R27)</f>
        <v>#ERROR!</v>
      </c>
      <c r="Q66" s="31" t="str">
        <f>+SUM([1]Attive!S24:S27)</f>
        <v>#ERROR!</v>
      </c>
      <c r="R66" s="31" t="str">
        <f>+SUM([1]Attive!T24:T27)</f>
        <v>#ERROR!</v>
      </c>
      <c r="S66" s="31" t="str">
        <f>+SUM([1]Attive!U24:U27)</f>
        <v>#ERROR!</v>
      </c>
      <c r="T66" s="31" t="str">
        <f>+SUM([1]Attive!V24:V27)</f>
        <v>#ERROR!</v>
      </c>
      <c r="U66" s="31" t="str">
        <f>+SUM([1]Attive!W24:W27)</f>
        <v>#ERROR!</v>
      </c>
      <c r="V66" s="31" t="str">
        <f>+SUM([1]Attive!X24:X27)</f>
        <v>#ERROR!</v>
      </c>
    </row>
    <row r="67" ht="13.5" customHeight="1">
      <c r="A67" s="6" t="s">
        <v>65</v>
      </c>
      <c r="B67" s="31" t="str">
        <f>+SUM([1]Attive!D28:D31)</f>
        <v>#ERROR!</v>
      </c>
      <c r="C67" s="31" t="str">
        <f>+SUM([1]Attive!E28:E31)</f>
        <v>#ERROR!</v>
      </c>
      <c r="D67" s="31" t="str">
        <f>+SUM([1]Attive!F28:F31)</f>
        <v>#ERROR!</v>
      </c>
      <c r="E67" s="31" t="str">
        <f>+SUM([1]Attive!G28:G31)</f>
        <v>#ERROR!</v>
      </c>
      <c r="F67" s="31" t="str">
        <f>+SUM([1]Attive!H28:H31)</f>
        <v>#ERROR!</v>
      </c>
      <c r="G67" s="31" t="str">
        <f>+SUM([1]Attive!I28:I31)</f>
        <v>#ERROR!</v>
      </c>
      <c r="H67" s="31" t="str">
        <f>+SUM([1]Attive!J28:J31)</f>
        <v>#ERROR!</v>
      </c>
      <c r="I67" s="31" t="str">
        <f>+SUM([1]Attive!K28:K31)</f>
        <v>#ERROR!</v>
      </c>
      <c r="J67" s="31" t="str">
        <f>+SUM([1]Attive!L28:L31)</f>
        <v>#ERROR!</v>
      </c>
      <c r="K67" s="31" t="str">
        <f>+SUM([1]Attive!M28:M31)</f>
        <v>#ERROR!</v>
      </c>
      <c r="L67" s="31" t="str">
        <f>+SUM([1]Attive!N28:N31)</f>
        <v>#ERROR!</v>
      </c>
      <c r="M67" s="31" t="str">
        <f>+SUM([1]Attive!O28:O31)</f>
        <v>#ERROR!</v>
      </c>
      <c r="N67" s="31" t="str">
        <f>+SUM([1]Attive!P28:P31)</f>
        <v>#ERROR!</v>
      </c>
      <c r="O67" s="31" t="str">
        <f>+SUM([1]Attive!Q28:Q31)</f>
        <v>#ERROR!</v>
      </c>
      <c r="P67" s="31" t="str">
        <f>+SUM([1]Attive!R28:R31)</f>
        <v>#ERROR!</v>
      </c>
      <c r="Q67" s="31" t="str">
        <f>+SUM([1]Attive!S28:S31)</f>
        <v>#ERROR!</v>
      </c>
      <c r="R67" s="31" t="str">
        <f>+SUM([1]Attive!T28:T31)</f>
        <v>#ERROR!</v>
      </c>
      <c r="S67" s="31" t="str">
        <f>+SUM([1]Attive!U28:U31)</f>
        <v>#ERROR!</v>
      </c>
      <c r="T67" s="31" t="str">
        <f>+SUM([1]Attive!V28:V31)</f>
        <v>#ERROR!</v>
      </c>
      <c r="U67" s="31" t="str">
        <f>+SUM([1]Attive!W28:W31)</f>
        <v>#ERROR!</v>
      </c>
      <c r="V67" s="31" t="str">
        <f>+SUM([1]Attive!X28:X31)</f>
        <v>#ERROR!</v>
      </c>
    </row>
    <row r="68" ht="13.5" customHeight="1">
      <c r="A68" s="6" t="s">
        <v>66</v>
      </c>
      <c r="B68" s="31" t="str">
        <f>+SUM([1]Attive!D32:D35)</f>
        <v>#ERROR!</v>
      </c>
      <c r="C68" s="31" t="str">
        <f>+SUM([1]Attive!E32:E35)</f>
        <v>#ERROR!</v>
      </c>
      <c r="D68" s="31" t="str">
        <f>+SUM([1]Attive!F32:F35)</f>
        <v>#ERROR!</v>
      </c>
      <c r="E68" s="31" t="str">
        <f>+SUM([1]Attive!G32:G35)</f>
        <v>#ERROR!</v>
      </c>
      <c r="F68" s="31" t="str">
        <f>+SUM([1]Attive!H32:H35)</f>
        <v>#ERROR!</v>
      </c>
      <c r="G68" s="31" t="str">
        <f>+SUM([1]Attive!I32:I35)</f>
        <v>#ERROR!</v>
      </c>
      <c r="H68" s="31" t="str">
        <f>+SUM([1]Attive!J32:J35)</f>
        <v>#ERROR!</v>
      </c>
      <c r="I68" s="31" t="str">
        <f>+SUM([1]Attive!K32:K35)</f>
        <v>#ERROR!</v>
      </c>
      <c r="J68" s="31" t="str">
        <f>+SUM([1]Attive!L32:L35)</f>
        <v>#ERROR!</v>
      </c>
      <c r="K68" s="31" t="str">
        <f>+SUM([1]Attive!M32:M35)</f>
        <v>#ERROR!</v>
      </c>
      <c r="L68" s="31" t="str">
        <f>+SUM([1]Attive!N32:N35)</f>
        <v>#ERROR!</v>
      </c>
      <c r="M68" s="31" t="str">
        <f>+SUM([1]Attive!O32:O35)</f>
        <v>#ERROR!</v>
      </c>
      <c r="N68" s="31" t="str">
        <f>+SUM([1]Attive!P32:P35)</f>
        <v>#ERROR!</v>
      </c>
      <c r="O68" s="31" t="str">
        <f>+SUM([1]Attive!Q32:Q35)</f>
        <v>#ERROR!</v>
      </c>
      <c r="P68" s="31" t="str">
        <f>+SUM([1]Attive!R32:R35)</f>
        <v>#ERROR!</v>
      </c>
      <c r="Q68" s="31" t="str">
        <f>+SUM([1]Attive!S32:S35)</f>
        <v>#ERROR!</v>
      </c>
      <c r="R68" s="31" t="str">
        <f>+SUM([1]Attive!T32:T35)</f>
        <v>#ERROR!</v>
      </c>
      <c r="S68" s="31" t="str">
        <f>+SUM([1]Attive!U32:U35)</f>
        <v>#ERROR!</v>
      </c>
      <c r="T68" s="31" t="str">
        <f>+SUM([1]Attive!V32:V35)</f>
        <v>#ERROR!</v>
      </c>
      <c r="U68" s="31" t="str">
        <f>+SUM([1]Attive!W32:W35)</f>
        <v>#ERROR!</v>
      </c>
      <c r="V68" s="31" t="str">
        <f>+SUM([1]Attive!X32:X35)</f>
        <v>#ERROR!</v>
      </c>
    </row>
    <row r="69" ht="13.5" customHeight="1"/>
    <row r="70" ht="13.5" customHeight="1">
      <c r="A70" s="12" t="s">
        <v>261</v>
      </c>
    </row>
    <row r="71" ht="13.5" customHeight="1">
      <c r="A71" s="10"/>
      <c r="B71" s="10">
        <v>2003.0</v>
      </c>
      <c r="C71" s="10">
        <v>2004.0</v>
      </c>
      <c r="D71" s="10">
        <v>2005.0</v>
      </c>
      <c r="E71" s="10">
        <v>2006.0</v>
      </c>
      <c r="F71" s="10">
        <v>2007.0</v>
      </c>
      <c r="G71" s="10">
        <v>2008.0</v>
      </c>
      <c r="H71" s="10">
        <v>2009.0</v>
      </c>
      <c r="I71" s="10">
        <v>2010.0</v>
      </c>
      <c r="J71" s="10">
        <v>2011.0</v>
      </c>
      <c r="K71" s="10">
        <v>2012.0</v>
      </c>
      <c r="L71" s="10">
        <v>2013.0</v>
      </c>
      <c r="M71" s="10">
        <v>2014.0</v>
      </c>
      <c r="N71" s="10">
        <v>2015.0</v>
      </c>
      <c r="O71" s="10">
        <v>2016.0</v>
      </c>
      <c r="P71" s="10">
        <v>2017.0</v>
      </c>
      <c r="Q71" s="10">
        <v>2018.0</v>
      </c>
      <c r="R71" s="10">
        <v>2019.0</v>
      </c>
      <c r="S71" s="10">
        <v>2020.0</v>
      </c>
      <c r="T71" s="10">
        <v>2021.0</v>
      </c>
      <c r="U71" s="10">
        <v>2022.0</v>
      </c>
      <c r="V71" s="10">
        <v>2023.0</v>
      </c>
    </row>
    <row r="72" ht="13.5" customHeight="1">
      <c r="A72" s="10" t="s">
        <v>64</v>
      </c>
      <c r="B72" s="29">
        <v>100.0</v>
      </c>
      <c r="C72" s="29">
        <v>104.29150383557679</v>
      </c>
      <c r="D72" s="29">
        <v>106.71829015294061</v>
      </c>
      <c r="E72" s="29">
        <v>107.97028031070583</v>
      </c>
      <c r="F72" s="29">
        <v>104.06957109084769</v>
      </c>
      <c r="G72" s="29">
        <v>105.63998649105034</v>
      </c>
      <c r="H72" s="29">
        <v>105.15993631495151</v>
      </c>
      <c r="I72" s="29">
        <v>105.51695855647223</v>
      </c>
      <c r="J72" s="29">
        <v>105.92222704684711</v>
      </c>
      <c r="K72" s="29">
        <v>104.36869783374343</v>
      </c>
      <c r="L72" s="29">
        <v>103.99720171756645</v>
      </c>
      <c r="M72" s="29">
        <v>104.82944951030058</v>
      </c>
      <c r="N72" s="29">
        <v>106.31060935012302</v>
      </c>
      <c r="O72" s="29">
        <v>107.33584213827373</v>
      </c>
      <c r="P72" s="29">
        <v>108.32730255222656</v>
      </c>
      <c r="Q72" s="29">
        <v>108.91831910068991</v>
      </c>
      <c r="R72" s="29">
        <v>108.56853379649732</v>
      </c>
      <c r="S72" s="29">
        <v>109.45867708785642</v>
      </c>
      <c r="T72" s="29">
        <v>110.87470449172577</v>
      </c>
      <c r="U72" s="29">
        <v>111.4946687895016</v>
      </c>
      <c r="V72" s="29">
        <v>108.77116804168476</v>
      </c>
    </row>
    <row r="73" ht="13.5" customHeight="1">
      <c r="A73" s="10" t="s">
        <v>32</v>
      </c>
      <c r="B73" s="29">
        <v>100.0</v>
      </c>
      <c r="C73" s="29">
        <v>103.63173474637996</v>
      </c>
      <c r="D73" s="29">
        <v>103.19205094451831</v>
      </c>
      <c r="E73" s="29">
        <v>104.45564071552191</v>
      </c>
      <c r="F73" s="29">
        <v>103.6230479843371</v>
      </c>
      <c r="G73" s="29">
        <v>105.03698555992864</v>
      </c>
      <c r="H73" s="29">
        <v>104.85790461935277</v>
      </c>
      <c r="I73" s="29">
        <v>105.15860022852866</v>
      </c>
      <c r="J73" s="29">
        <v>104.90601591682092</v>
      </c>
      <c r="K73" s="29">
        <v>103.90837470682177</v>
      </c>
      <c r="L73" s="29">
        <v>103.33371198706341</v>
      </c>
      <c r="M73" s="29">
        <v>103.49141012876456</v>
      </c>
      <c r="N73" s="29">
        <v>104.48504206397466</v>
      </c>
      <c r="O73" s="29">
        <v>105.43457197650565</v>
      </c>
      <c r="P73" s="29">
        <v>106.37541512699377</v>
      </c>
      <c r="Q73" s="29">
        <v>106.76698763138728</v>
      </c>
      <c r="R73" s="29">
        <v>106.53378148115975</v>
      </c>
      <c r="S73" s="29">
        <v>107.33697286389182</v>
      </c>
      <c r="T73" s="29">
        <v>108.91529070583283</v>
      </c>
      <c r="U73" s="29">
        <v>107.31559006501708</v>
      </c>
      <c r="V73" s="29">
        <v>107.01288981844668</v>
      </c>
    </row>
    <row r="74" ht="13.5" customHeight="1">
      <c r="A74" s="10" t="s">
        <v>33</v>
      </c>
      <c r="B74" s="29">
        <v>100.0</v>
      </c>
      <c r="C74" s="29">
        <v>101.46589128690826</v>
      </c>
      <c r="D74" s="29">
        <v>102.51517847154632</v>
      </c>
      <c r="E74" s="29">
        <v>103.03216477996375</v>
      </c>
      <c r="F74" s="29">
        <v>102.91018664031284</v>
      </c>
      <c r="G74" s="29">
        <v>104.03024387851</v>
      </c>
      <c r="H74" s="29">
        <v>103.47245860430448</v>
      </c>
      <c r="I74" s="29">
        <v>103.11567703251534</v>
      </c>
      <c r="J74" s="29">
        <v>102.64056649543465</v>
      </c>
      <c r="K74" s="29">
        <v>102.00776376800584</v>
      </c>
      <c r="L74" s="29">
        <v>101.01734195336117</v>
      </c>
      <c r="M74" s="29">
        <v>100.23163283802272</v>
      </c>
      <c r="N74" s="29">
        <v>100.4365250049204</v>
      </c>
      <c r="O74" s="29">
        <v>100.87538308852957</v>
      </c>
      <c r="P74" s="29">
        <v>101.39284797719085</v>
      </c>
      <c r="Q74" s="29">
        <v>101.70386531316198</v>
      </c>
      <c r="R74" s="29">
        <v>101.66725392450755</v>
      </c>
      <c r="S74" s="29">
        <v>102.67305012948586</v>
      </c>
      <c r="T74" s="29">
        <v>104.19098701791265</v>
      </c>
      <c r="U74" s="29">
        <v>103.92746877114351</v>
      </c>
      <c r="V74" s="29">
        <v>103.37584521757755</v>
      </c>
    </row>
    <row r="75" ht="13.5" customHeight="1">
      <c r="A75" s="10" t="s">
        <v>34</v>
      </c>
      <c r="B75" s="29">
        <v>100.0</v>
      </c>
      <c r="C75" s="29">
        <v>101.32354819247927</v>
      </c>
      <c r="D75" s="29">
        <v>102.45729459791526</v>
      </c>
      <c r="E75" s="29">
        <v>103.25357334592007</v>
      </c>
      <c r="F75" s="29">
        <v>103.58671731784173</v>
      </c>
      <c r="G75" s="29">
        <v>106.41278625900719</v>
      </c>
      <c r="H75" s="29">
        <v>105.7607704807578</v>
      </c>
      <c r="I75" s="29">
        <v>105.72880323187486</v>
      </c>
      <c r="J75" s="29">
        <v>105.6003137074042</v>
      </c>
      <c r="K75" s="29">
        <v>104.88788643439668</v>
      </c>
      <c r="L75" s="29">
        <v>103.81096846952343</v>
      </c>
      <c r="M75" s="29">
        <v>103.0561050239224</v>
      </c>
      <c r="N75" s="29">
        <v>102.97543626186962</v>
      </c>
      <c r="O75" s="29">
        <v>103.00770376669072</v>
      </c>
      <c r="P75" s="29">
        <v>103.09085464449896</v>
      </c>
      <c r="Q75" s="29">
        <v>103.10274477965018</v>
      </c>
      <c r="R75" s="29">
        <v>102.84122185751134</v>
      </c>
      <c r="S75" s="29">
        <v>103.03810968469524</v>
      </c>
      <c r="T75" s="29">
        <v>103.38474515677163</v>
      </c>
      <c r="U75" s="29">
        <v>102.6742195047058</v>
      </c>
      <c r="V75" s="29">
        <v>102.03931831493165</v>
      </c>
    </row>
    <row r="76" ht="13.5" customHeight="1"/>
    <row r="77" ht="13.5" customHeight="1">
      <c r="A77" s="12" t="s">
        <v>262</v>
      </c>
    </row>
    <row r="78" ht="13.5" customHeight="1">
      <c r="B78" s="6" t="s">
        <v>109</v>
      </c>
      <c r="C78" s="6" t="s">
        <v>110</v>
      </c>
      <c r="D78" s="6" t="s">
        <v>111</v>
      </c>
    </row>
    <row r="79" ht="13.5" customHeight="1">
      <c r="A79" s="6" t="s">
        <v>64</v>
      </c>
      <c r="B79" s="15">
        <v>0.039972017175664565</v>
      </c>
      <c r="C79" s="15">
        <v>0.04590475748648837</v>
      </c>
      <c r="D79" s="15">
        <v>0.08771168041684763</v>
      </c>
    </row>
    <row r="80" ht="13.5" customHeight="1">
      <c r="A80" s="6" t="s">
        <v>32</v>
      </c>
      <c r="B80" s="15">
        <v>0.033337119870634035</v>
      </c>
      <c r="C80" s="15">
        <v>0.035604816285355945</v>
      </c>
      <c r="D80" s="15">
        <v>0.07012889818446677</v>
      </c>
    </row>
    <row r="81" ht="13.5" customHeight="1">
      <c r="A81" s="6" t="s">
        <v>65</v>
      </c>
      <c r="B81" s="15">
        <v>0.010173419533611616</v>
      </c>
      <c r="C81" s="15">
        <v>0.02334750864168722</v>
      </c>
      <c r="D81" s="15">
        <v>0.033758452175775444</v>
      </c>
    </row>
    <row r="82" ht="13.5" customHeight="1">
      <c r="A82" s="6" t="s">
        <v>66</v>
      </c>
      <c r="B82" s="15">
        <v>0.038109684695234236</v>
      </c>
      <c r="C82" s="15">
        <v>-0.01706611720043716</v>
      </c>
      <c r="D82" s="15">
        <v>0.020393183149316485</v>
      </c>
    </row>
    <row r="83" ht="13.5" customHeight="1"/>
    <row r="84" ht="13.5" customHeight="1">
      <c r="A84" s="12" t="s">
        <v>263</v>
      </c>
    </row>
    <row r="85" ht="13.5" customHeight="1">
      <c r="A85" s="10"/>
      <c r="B85" s="10">
        <v>2003.0</v>
      </c>
      <c r="C85" s="10">
        <v>2004.0</v>
      </c>
      <c r="D85" s="10">
        <v>2005.0</v>
      </c>
      <c r="E85" s="10">
        <v>2006.0</v>
      </c>
      <c r="F85" s="10">
        <v>2007.0</v>
      </c>
      <c r="G85" s="10">
        <v>2008.0</v>
      </c>
      <c r="H85" s="10">
        <v>2009.0</v>
      </c>
      <c r="I85" s="10">
        <v>2010.0</v>
      </c>
      <c r="J85" s="10">
        <v>2011.0</v>
      </c>
      <c r="K85" s="10">
        <v>2012.0</v>
      </c>
      <c r="L85" s="10">
        <v>2013.0</v>
      </c>
      <c r="M85" s="10">
        <v>2014.0</v>
      </c>
      <c r="N85" s="10">
        <v>2015.0</v>
      </c>
      <c r="O85" s="10">
        <v>2016.0</v>
      </c>
      <c r="P85" s="10">
        <v>2017.0</v>
      </c>
      <c r="Q85" s="10">
        <v>2018.0</v>
      </c>
      <c r="R85" s="10">
        <v>2019.0</v>
      </c>
      <c r="S85" s="10">
        <v>2020.0</v>
      </c>
      <c r="T85" s="10">
        <v>2021.0</v>
      </c>
      <c r="U85" s="10">
        <v>2022.0</v>
      </c>
      <c r="V85" s="10">
        <v>2023.0</v>
      </c>
    </row>
    <row r="86" ht="13.5" customHeight="1">
      <c r="A86" s="13" t="s">
        <v>64</v>
      </c>
      <c r="B86" s="31">
        <v>2905.0</v>
      </c>
      <c r="C86" s="31">
        <v>3992.0</v>
      </c>
      <c r="D86" s="31">
        <v>3114.0</v>
      </c>
      <c r="E86" s="31">
        <v>3543.0</v>
      </c>
      <c r="F86" s="31">
        <v>3021.0</v>
      </c>
      <c r="G86" s="31">
        <v>3034.0</v>
      </c>
      <c r="H86" s="31">
        <v>3188.0</v>
      </c>
      <c r="I86" s="31">
        <v>3220.0</v>
      </c>
      <c r="J86" s="31">
        <v>2995.0</v>
      </c>
      <c r="K86" s="31">
        <v>3100.0</v>
      </c>
      <c r="L86" s="31">
        <v>2526.0</v>
      </c>
      <c r="M86" s="31">
        <v>3025.0</v>
      </c>
      <c r="N86" s="31">
        <v>2986.0</v>
      </c>
      <c r="O86" s="31">
        <v>2997.0</v>
      </c>
      <c r="P86" s="31">
        <v>2616.0</v>
      </c>
      <c r="Q86" s="31">
        <v>2727.0</v>
      </c>
      <c r="R86" s="31">
        <v>2567.0</v>
      </c>
      <c r="S86" s="31">
        <v>2222.0</v>
      </c>
      <c r="T86" s="31">
        <v>2352.0</v>
      </c>
      <c r="U86" s="31">
        <v>2182.0</v>
      </c>
      <c r="V86" s="31">
        <v>2191.0</v>
      </c>
    </row>
    <row r="87" ht="13.5" customHeight="1">
      <c r="A87" s="6" t="s">
        <v>32</v>
      </c>
      <c r="B87" s="31">
        <v>11493.0</v>
      </c>
      <c r="C87" s="31">
        <v>14614.0</v>
      </c>
      <c r="D87" s="31">
        <v>12143.0</v>
      </c>
      <c r="E87" s="31">
        <v>13522.0</v>
      </c>
      <c r="F87" s="31">
        <v>12413.0</v>
      </c>
      <c r="G87" s="31">
        <v>12863.0</v>
      </c>
      <c r="H87" s="31">
        <v>11894.0</v>
      </c>
      <c r="I87" s="31">
        <v>12040.0</v>
      </c>
      <c r="J87" s="31">
        <v>11510.0</v>
      </c>
      <c r="K87" s="31">
        <v>11583.0</v>
      </c>
      <c r="L87" s="31">
        <v>10798.0</v>
      </c>
      <c r="M87" s="31">
        <v>11393.0</v>
      </c>
      <c r="N87" s="31">
        <v>11385.0</v>
      </c>
      <c r="O87" s="31">
        <v>11266.0</v>
      </c>
      <c r="P87" s="31">
        <v>10179.0</v>
      </c>
      <c r="Q87" s="31">
        <v>10348.0</v>
      </c>
      <c r="R87" s="31">
        <v>9884.0</v>
      </c>
      <c r="S87" s="31">
        <v>8373.0</v>
      </c>
      <c r="T87" s="31">
        <v>9130.0</v>
      </c>
      <c r="U87" s="31">
        <v>8409.0</v>
      </c>
      <c r="V87" s="31">
        <v>8460.0</v>
      </c>
    </row>
    <row r="88" ht="13.5" customHeight="1">
      <c r="A88" s="6" t="s">
        <v>65</v>
      </c>
      <c r="B88" s="31">
        <v>122820.0</v>
      </c>
      <c r="C88" s="31">
        <v>137177.0</v>
      </c>
      <c r="D88" s="31">
        <v>131749.0</v>
      </c>
      <c r="E88" s="31">
        <v>133443.0</v>
      </c>
      <c r="F88" s="31">
        <v>134884.0</v>
      </c>
      <c r="G88" s="31">
        <v>128796.0</v>
      </c>
      <c r="H88" s="31">
        <v>123429.0</v>
      </c>
      <c r="I88" s="31">
        <v>132634.0</v>
      </c>
      <c r="J88" s="31">
        <v>129181.0</v>
      </c>
      <c r="K88" s="31">
        <v>127676.0</v>
      </c>
      <c r="L88" s="31">
        <v>127219.0</v>
      </c>
      <c r="M88" s="31">
        <v>125803.0</v>
      </c>
      <c r="N88" s="31">
        <v>124934.0</v>
      </c>
      <c r="O88" s="31">
        <v>124477.0</v>
      </c>
      <c r="P88" s="31">
        <v>123127.0</v>
      </c>
      <c r="Q88" s="31">
        <v>119360.0</v>
      </c>
      <c r="R88" s="31">
        <v>117237.0</v>
      </c>
      <c r="S88" s="31">
        <v>100150.0</v>
      </c>
      <c r="T88" s="31">
        <v>108826.0</v>
      </c>
      <c r="U88" s="31">
        <v>97645.0</v>
      </c>
      <c r="V88" s="31">
        <v>97329.0</v>
      </c>
    </row>
    <row r="89" ht="13.5" customHeight="1">
      <c r="A89" s="6" t="s">
        <v>66</v>
      </c>
      <c r="B89" s="31">
        <v>389342.0</v>
      </c>
      <c r="C89" s="31">
        <v>425510.0</v>
      </c>
      <c r="D89" s="31">
        <v>421291.0</v>
      </c>
      <c r="E89" s="31">
        <v>423571.0</v>
      </c>
      <c r="F89" s="31">
        <v>436025.0</v>
      </c>
      <c r="G89" s="31">
        <v>410666.0</v>
      </c>
      <c r="H89" s="31">
        <v>385512.0</v>
      </c>
      <c r="I89" s="31">
        <v>410736.0</v>
      </c>
      <c r="J89" s="31">
        <v>391310.0</v>
      </c>
      <c r="K89" s="31">
        <v>383883.0</v>
      </c>
      <c r="L89" s="31">
        <v>384483.0</v>
      </c>
      <c r="M89" s="31">
        <v>372371.0</v>
      </c>
      <c r="N89" s="31">
        <v>371705.0</v>
      </c>
      <c r="O89" s="31">
        <v>363488.0</v>
      </c>
      <c r="P89" s="31">
        <v>356875.0</v>
      </c>
      <c r="Q89" s="31">
        <v>348492.0</v>
      </c>
      <c r="R89" s="31">
        <v>353052.0</v>
      </c>
      <c r="S89" s="31">
        <v>292308.0</v>
      </c>
      <c r="T89" s="31">
        <v>332596.0</v>
      </c>
      <c r="U89" s="31">
        <v>312564.0</v>
      </c>
      <c r="V89" s="31">
        <v>312050.0</v>
      </c>
    </row>
    <row r="90" ht="13.5" customHeight="1"/>
    <row r="91" ht="13.5" customHeight="1">
      <c r="A91" s="12" t="s">
        <v>264</v>
      </c>
    </row>
    <row r="92" ht="13.5" customHeight="1">
      <c r="A92" s="10"/>
      <c r="B92" s="10">
        <v>2003.0</v>
      </c>
      <c r="C92" s="10">
        <v>2004.0</v>
      </c>
      <c r="D92" s="10">
        <v>2005.0</v>
      </c>
      <c r="E92" s="10">
        <v>2006.0</v>
      </c>
      <c r="F92" s="10">
        <v>2007.0</v>
      </c>
      <c r="G92" s="10">
        <v>2008.0</v>
      </c>
      <c r="H92" s="10">
        <v>2009.0</v>
      </c>
      <c r="I92" s="10">
        <v>2010.0</v>
      </c>
      <c r="J92" s="10">
        <v>2011.0</v>
      </c>
      <c r="K92" s="10">
        <v>2012.0</v>
      </c>
      <c r="L92" s="10">
        <v>2013.0</v>
      </c>
      <c r="M92" s="10">
        <v>2014.0</v>
      </c>
      <c r="N92" s="10">
        <v>2015.0</v>
      </c>
      <c r="O92" s="10">
        <v>2016.0</v>
      </c>
      <c r="P92" s="10">
        <v>2017.0</v>
      </c>
      <c r="Q92" s="10">
        <v>2018.0</v>
      </c>
      <c r="R92" s="10">
        <v>2019.0</v>
      </c>
      <c r="S92" s="10">
        <v>2020.0</v>
      </c>
      <c r="T92" s="10">
        <v>2021.0</v>
      </c>
      <c r="U92" s="10">
        <v>2022.0</v>
      </c>
      <c r="V92" s="10">
        <v>2023.0</v>
      </c>
    </row>
    <row r="93" ht="13.5" customHeight="1">
      <c r="A93" s="13" t="s">
        <v>64</v>
      </c>
      <c r="B93" s="31">
        <v>1590.0</v>
      </c>
      <c r="C93" s="31">
        <v>1889.0</v>
      </c>
      <c r="D93" s="31">
        <v>1744.0</v>
      </c>
      <c r="E93" s="31">
        <v>2767.0</v>
      </c>
      <c r="F93" s="31">
        <v>5278.0</v>
      </c>
      <c r="G93" s="31">
        <v>2930.0</v>
      </c>
      <c r="H93" s="31">
        <v>3355.0</v>
      </c>
      <c r="I93" s="31">
        <v>2642.0</v>
      </c>
      <c r="J93" s="31">
        <v>2518.0</v>
      </c>
      <c r="K93" s="31">
        <v>3910.0</v>
      </c>
      <c r="L93" s="31">
        <v>2204.0</v>
      </c>
      <c r="M93" s="31">
        <v>2247.0</v>
      </c>
      <c r="N93" s="31">
        <v>2136.0</v>
      </c>
      <c r="O93" s="31">
        <v>2498.0</v>
      </c>
      <c r="P93" s="31">
        <v>2158.0</v>
      </c>
      <c r="Q93" s="31">
        <v>2202.0</v>
      </c>
      <c r="R93" s="31">
        <v>2538.0</v>
      </c>
      <c r="S93" s="31">
        <v>1821.0</v>
      </c>
      <c r="T93" s="31">
        <v>1579.0</v>
      </c>
      <c r="U93" s="31">
        <v>1923.0</v>
      </c>
      <c r="V93" s="31">
        <v>3604.0</v>
      </c>
    </row>
    <row r="94" ht="13.5" customHeight="1">
      <c r="A94" s="6" t="s">
        <v>32</v>
      </c>
      <c r="B94" s="31">
        <v>7643.0</v>
      </c>
      <c r="C94" s="31">
        <v>7900.0</v>
      </c>
      <c r="D94" s="31">
        <v>7836.0</v>
      </c>
      <c r="E94" s="31">
        <v>11516.0</v>
      </c>
      <c r="F94" s="31">
        <v>14456.0</v>
      </c>
      <c r="G94" s="31">
        <v>14262.0</v>
      </c>
      <c r="H94" s="31">
        <v>13105.0</v>
      </c>
      <c r="I94" s="31">
        <v>10773.0</v>
      </c>
      <c r="J94" s="31">
        <v>11582.0</v>
      </c>
      <c r="K94" s="31">
        <v>13412.0</v>
      </c>
      <c r="L94" s="31">
        <v>11102.0</v>
      </c>
      <c r="M94" s="31">
        <v>10115.0</v>
      </c>
      <c r="N94" s="31">
        <v>9230.0</v>
      </c>
      <c r="O94" s="31">
        <v>9169.0</v>
      </c>
      <c r="P94" s="31">
        <v>8353.0</v>
      </c>
      <c r="Q94" s="31">
        <v>9280.0</v>
      </c>
      <c r="R94" s="31">
        <v>9868.0</v>
      </c>
      <c r="S94" s="31">
        <v>7452.0</v>
      </c>
      <c r="T94" s="31">
        <v>6363.0</v>
      </c>
      <c r="U94" s="31">
        <v>11017.0</v>
      </c>
      <c r="V94" s="31">
        <v>9072.0</v>
      </c>
    </row>
    <row r="95" ht="13.5" customHeight="1">
      <c r="A95" s="6" t="s">
        <v>65</v>
      </c>
      <c r="B95" s="31">
        <v>95828.0</v>
      </c>
      <c r="C95" s="31">
        <v>102165.0</v>
      </c>
      <c r="D95" s="31">
        <v>99734.0</v>
      </c>
      <c r="E95" s="31">
        <v>122113.0</v>
      </c>
      <c r="F95" s="31">
        <v>141105.0</v>
      </c>
      <c r="G95" s="31">
        <v>142341.0</v>
      </c>
      <c r="H95" s="31">
        <v>133408.0</v>
      </c>
      <c r="I95" s="31">
        <v>128936.0</v>
      </c>
      <c r="J95" s="31">
        <v>133601.0</v>
      </c>
      <c r="K95" s="31">
        <v>130862.0</v>
      </c>
      <c r="L95" s="31">
        <v>136614.0</v>
      </c>
      <c r="M95" s="31">
        <v>129021.0</v>
      </c>
      <c r="N95" s="31">
        <v>114755.0</v>
      </c>
      <c r="O95" s="31">
        <v>111114.0</v>
      </c>
      <c r="P95" s="31">
        <v>106275.0</v>
      </c>
      <c r="Q95" s="31">
        <v>107718.0</v>
      </c>
      <c r="R95" s="31">
        <v>110459.0</v>
      </c>
      <c r="S95" s="31">
        <v>89419.0</v>
      </c>
      <c r="T95" s="31">
        <v>81658.0</v>
      </c>
      <c r="U95" s="31">
        <v>105487.0</v>
      </c>
      <c r="V95" s="31">
        <v>119213.0</v>
      </c>
    </row>
    <row r="96" ht="13.5" customHeight="1">
      <c r="A96" s="6" t="s">
        <v>66</v>
      </c>
      <c r="B96" s="31">
        <v>317553.0</v>
      </c>
      <c r="C96" s="31">
        <v>335145.0</v>
      </c>
      <c r="D96" s="31">
        <v>341014.0</v>
      </c>
      <c r="E96" s="31">
        <v>373217.0</v>
      </c>
      <c r="F96" s="31">
        <v>440332.0</v>
      </c>
      <c r="G96" s="31">
        <v>432086.0</v>
      </c>
      <c r="H96" s="31">
        <v>406751.0</v>
      </c>
      <c r="I96" s="31">
        <v>389076.0</v>
      </c>
      <c r="J96" s="31">
        <v>393463.0</v>
      </c>
      <c r="K96" s="31">
        <v>403923.0</v>
      </c>
      <c r="L96" s="31">
        <v>414970.0</v>
      </c>
      <c r="M96" s="31">
        <v>383776.0</v>
      </c>
      <c r="N96" s="31">
        <v>357379.0</v>
      </c>
      <c r="O96" s="31">
        <v>349143.0</v>
      </c>
      <c r="P96" s="31">
        <v>341740.0</v>
      </c>
      <c r="Q96" s="31">
        <v>340715.0</v>
      </c>
      <c r="R96" s="31">
        <v>362218.0</v>
      </c>
      <c r="S96" s="31">
        <v>307686.0</v>
      </c>
      <c r="T96" s="31">
        <v>344436.0</v>
      </c>
      <c r="U96" s="31">
        <v>361829.0</v>
      </c>
      <c r="V96" s="31">
        <v>375332.0</v>
      </c>
    </row>
    <row r="97" ht="13.5" customHeight="1"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</row>
    <row r="98" ht="13.5" customHeight="1">
      <c r="A98" s="12" t="s">
        <v>265</v>
      </c>
    </row>
    <row r="99" ht="13.5" customHeight="1">
      <c r="B99" s="10" t="s">
        <v>266</v>
      </c>
    </row>
    <row r="100" ht="13.5" customHeight="1">
      <c r="B100" s="10" t="s">
        <v>225</v>
      </c>
      <c r="C100" s="10" t="s">
        <v>267</v>
      </c>
      <c r="D100" s="10" t="s">
        <v>227</v>
      </c>
    </row>
    <row r="101" ht="13.5" customHeight="1">
      <c r="A101" s="6" t="s">
        <v>64</v>
      </c>
      <c r="B101" s="31">
        <v>3268.1666666666665</v>
      </c>
      <c r="C101" s="31">
        <v>2699.6666666666665</v>
      </c>
      <c r="D101" s="31">
        <v>568.5</v>
      </c>
    </row>
    <row r="102" ht="13.5" customHeight="1">
      <c r="A102" s="6" t="s">
        <v>32</v>
      </c>
      <c r="B102" s="31">
        <v>12841.333333333334</v>
      </c>
      <c r="C102" s="31">
        <v>10602.166666666666</v>
      </c>
      <c r="D102" s="31">
        <v>2239.166666666668</v>
      </c>
    </row>
    <row r="103" ht="13.5" customHeight="1">
      <c r="A103" s="6" t="s">
        <v>33</v>
      </c>
      <c r="B103" s="31">
        <v>131478.16666666666</v>
      </c>
      <c r="C103" s="31">
        <v>117214.33333333333</v>
      </c>
      <c r="D103" s="31">
        <v>14263.833333333328</v>
      </c>
    </row>
    <row r="104" ht="13.5" customHeight="1">
      <c r="A104" s="6" t="s">
        <v>34</v>
      </c>
      <c r="B104" s="31">
        <v>417734.1666666667</v>
      </c>
      <c r="C104" s="31">
        <v>373224.5</v>
      </c>
      <c r="D104" s="31">
        <v>44509.666666666686</v>
      </c>
    </row>
    <row r="105" ht="13.5" customHeight="1">
      <c r="B105" s="10" t="s">
        <v>268</v>
      </c>
    </row>
    <row r="106" ht="13.5" customHeight="1">
      <c r="B106" s="10" t="s">
        <v>225</v>
      </c>
      <c r="C106" s="10" t="s">
        <v>267</v>
      </c>
      <c r="D106" s="10" t="s">
        <v>227</v>
      </c>
    </row>
    <row r="107" ht="13.5" customHeight="1">
      <c r="A107" s="6" t="s">
        <v>64</v>
      </c>
      <c r="B107" s="33">
        <v>2904.2727272727275</v>
      </c>
      <c r="C107" s="33">
        <v>2582.5454545454545</v>
      </c>
      <c r="D107" s="33">
        <v>321.727272727273</v>
      </c>
    </row>
    <row r="108" ht="13.5" customHeight="1">
      <c r="A108" s="6" t="s">
        <v>32</v>
      </c>
      <c r="B108" s="33">
        <v>11116.363636363636</v>
      </c>
      <c r="C108" s="33">
        <v>10544.454545454546</v>
      </c>
      <c r="D108" s="33">
        <v>571.9090909090901</v>
      </c>
    </row>
    <row r="109" ht="13.5" customHeight="1">
      <c r="A109" s="6" t="s">
        <v>33</v>
      </c>
      <c r="B109" s="33">
        <v>125007.0</v>
      </c>
      <c r="C109" s="33">
        <v>122069.36363636363</v>
      </c>
      <c r="D109" s="33">
        <v>2937.6363636363676</v>
      </c>
    </row>
    <row r="110" ht="13.5" customHeight="1">
      <c r="A110" s="6" t="s">
        <v>34</v>
      </c>
      <c r="B110" s="33">
        <v>374718.8181818182</v>
      </c>
      <c r="C110" s="33">
        <v>376650.36363636365</v>
      </c>
      <c r="D110" s="33">
        <v>-1931.5454545454704</v>
      </c>
    </row>
    <row r="111" ht="13.5" customHeight="1">
      <c r="B111" s="10" t="s">
        <v>269</v>
      </c>
    </row>
    <row r="112" ht="13.5" customHeight="1">
      <c r="B112" s="10" t="s">
        <v>225</v>
      </c>
      <c r="C112" s="10" t="s">
        <v>267</v>
      </c>
      <c r="D112" s="10" t="s">
        <v>227</v>
      </c>
    </row>
    <row r="113" ht="13.5" customHeight="1">
      <c r="A113" s="6" t="s">
        <v>64</v>
      </c>
      <c r="B113" s="33">
        <v>2236.75</v>
      </c>
      <c r="C113" s="33">
        <v>2231.75</v>
      </c>
      <c r="D113" s="33">
        <v>5.0</v>
      </c>
    </row>
    <row r="114" ht="13.5" customHeight="1">
      <c r="A114" s="6" t="s">
        <v>32</v>
      </c>
      <c r="B114" s="33">
        <v>8593.0</v>
      </c>
      <c r="C114" s="33">
        <v>8476.0</v>
      </c>
      <c r="D114" s="33">
        <v>117.0</v>
      </c>
    </row>
    <row r="115" ht="13.5" customHeight="1">
      <c r="A115" s="6" t="s">
        <v>33</v>
      </c>
      <c r="B115" s="33">
        <v>100987.5</v>
      </c>
      <c r="C115" s="33">
        <v>98944.25</v>
      </c>
      <c r="D115" s="33">
        <v>2043.25</v>
      </c>
    </row>
    <row r="116" ht="13.5" customHeight="1">
      <c r="A116" s="6" t="s">
        <v>34</v>
      </c>
      <c r="B116" s="33">
        <v>312379.5</v>
      </c>
      <c r="C116" s="33">
        <v>347320.75</v>
      </c>
      <c r="D116" s="33">
        <v>-34941.25</v>
      </c>
    </row>
    <row r="117" ht="13.5" customHeight="1"/>
    <row r="118" ht="15.0" customHeight="1">
      <c r="A118" s="12" t="s">
        <v>270</v>
      </c>
    </row>
    <row r="119" ht="13.5" customHeight="1">
      <c r="A119" s="6" t="s">
        <v>271</v>
      </c>
      <c r="B119" s="6">
        <v>2003.0</v>
      </c>
      <c r="C119" s="6">
        <v>2004.0</v>
      </c>
      <c r="D119" s="6">
        <v>2005.0</v>
      </c>
      <c r="E119" s="6">
        <v>2006.0</v>
      </c>
      <c r="F119" s="6">
        <v>2007.0</v>
      </c>
      <c r="G119" s="6">
        <v>2008.0</v>
      </c>
      <c r="H119" s="6">
        <v>2009.0</v>
      </c>
      <c r="I119" s="6">
        <v>2010.0</v>
      </c>
      <c r="J119" s="6">
        <v>2011.0</v>
      </c>
      <c r="K119" s="6">
        <v>2012.0</v>
      </c>
      <c r="L119" s="6">
        <v>2013.0</v>
      </c>
      <c r="M119" s="6">
        <v>2014.0</v>
      </c>
      <c r="N119" s="6">
        <v>2015.0</v>
      </c>
      <c r="O119" s="6">
        <v>2016.0</v>
      </c>
      <c r="P119" s="6">
        <v>2017.0</v>
      </c>
      <c r="Q119" s="6">
        <v>2018.0</v>
      </c>
      <c r="R119" s="6">
        <v>2019.0</v>
      </c>
      <c r="S119" s="6">
        <v>2020.0</v>
      </c>
      <c r="T119" s="6">
        <v>2021.0</v>
      </c>
      <c r="U119" s="6">
        <v>2022.0</v>
      </c>
      <c r="V119" s="6">
        <v>2023.0</v>
      </c>
    </row>
    <row r="120" ht="13.5" customHeight="1">
      <c r="A120" s="6" t="s">
        <v>64</v>
      </c>
      <c r="B120" s="6">
        <v>1994.0</v>
      </c>
      <c r="C120" s="6">
        <v>2145.0</v>
      </c>
      <c r="D120" s="6">
        <v>2302.0</v>
      </c>
      <c r="E120" s="6">
        <v>2507.0</v>
      </c>
      <c r="F120" s="6">
        <v>2744.0</v>
      </c>
      <c r="G120" s="6">
        <v>3015.0</v>
      </c>
      <c r="H120" s="6">
        <v>3252.0</v>
      </c>
      <c r="I120" s="6">
        <v>3465.0</v>
      </c>
      <c r="J120" s="6">
        <v>3653.0</v>
      </c>
      <c r="K120" s="6">
        <v>3790.0</v>
      </c>
      <c r="L120" s="6">
        <v>3891.0</v>
      </c>
      <c r="M120" s="6">
        <v>4091.0</v>
      </c>
      <c r="N120" s="6">
        <v>4372.0</v>
      </c>
      <c r="O120" s="6">
        <v>4732.0</v>
      </c>
      <c r="P120" s="6">
        <v>5050.0</v>
      </c>
      <c r="Q120" s="6">
        <v>5370.0</v>
      </c>
      <c r="R120" s="6">
        <v>5688.0</v>
      </c>
      <c r="S120" s="6">
        <v>5978.0</v>
      </c>
      <c r="T120" s="6">
        <v>6267.0</v>
      </c>
      <c r="U120" s="6">
        <v>6520.0</v>
      </c>
      <c r="V120" s="6">
        <v>6770.0</v>
      </c>
    </row>
    <row r="121" ht="13.5" customHeight="1">
      <c r="A121" s="6" t="s">
        <v>32</v>
      </c>
      <c r="B121" s="6">
        <v>8511.0</v>
      </c>
      <c r="C121" s="6">
        <v>9268.0</v>
      </c>
      <c r="D121" s="6">
        <v>10043.0</v>
      </c>
      <c r="E121" s="6">
        <v>11004.0</v>
      </c>
      <c r="F121" s="6">
        <v>11910.0</v>
      </c>
      <c r="G121" s="6">
        <v>13368.0</v>
      </c>
      <c r="H121" s="6">
        <v>14255.0</v>
      </c>
      <c r="I121" s="6">
        <v>15268.0</v>
      </c>
      <c r="J121" s="6">
        <v>16139.0</v>
      </c>
      <c r="K121" s="6">
        <v>16770.0</v>
      </c>
      <c r="L121" s="6">
        <v>17397.0</v>
      </c>
      <c r="M121" s="6">
        <v>18434.0</v>
      </c>
      <c r="N121" s="6">
        <v>19844.0</v>
      </c>
      <c r="O121" s="6">
        <v>21327.0</v>
      </c>
      <c r="P121" s="6">
        <v>22878.0</v>
      </c>
      <c r="Q121" s="6">
        <v>24456.0</v>
      </c>
      <c r="R121" s="6">
        <v>25861.0</v>
      </c>
      <c r="S121" s="6">
        <v>27244.0</v>
      </c>
      <c r="T121" s="6">
        <v>28755.0</v>
      </c>
      <c r="U121" s="6">
        <v>29940.0</v>
      </c>
      <c r="V121" s="6">
        <v>31156.0</v>
      </c>
    </row>
    <row r="122" ht="13.5" customHeight="1">
      <c r="A122" s="6" t="s">
        <v>33</v>
      </c>
      <c r="B122" s="6">
        <v>133474.0</v>
      </c>
      <c r="C122" s="6">
        <v>143221.0</v>
      </c>
      <c r="D122" s="6">
        <v>154145.0</v>
      </c>
      <c r="E122" s="6">
        <v>166091.0</v>
      </c>
      <c r="F122" s="6">
        <v>179107.0</v>
      </c>
      <c r="G122" s="6">
        <v>200062.0</v>
      </c>
      <c r="H122" s="6">
        <v>212767.0</v>
      </c>
      <c r="I122" s="6">
        <v>222487.0</v>
      </c>
      <c r="J122" s="6">
        <v>232075.0</v>
      </c>
      <c r="K122" s="6">
        <v>238827.0</v>
      </c>
      <c r="L122" s="6">
        <v>247053.0</v>
      </c>
      <c r="M122" s="6">
        <v>258418.0</v>
      </c>
      <c r="N122" s="6">
        <v>272657.0</v>
      </c>
      <c r="O122" s="6">
        <v>288152.0</v>
      </c>
      <c r="P122" s="6">
        <v>305913.0</v>
      </c>
      <c r="Q122" s="6">
        <v>325437.0</v>
      </c>
      <c r="R122" s="6">
        <v>341229.0</v>
      </c>
      <c r="S122" s="6">
        <v>360710.0</v>
      </c>
      <c r="T122" s="6">
        <v>381605.0</v>
      </c>
      <c r="U122" s="6">
        <v>396448.0</v>
      </c>
      <c r="V122" s="6">
        <v>408541.0</v>
      </c>
    </row>
    <row r="123" ht="13.5" customHeight="1">
      <c r="A123" s="6" t="s">
        <v>34</v>
      </c>
      <c r="B123" s="6">
        <v>600513.0</v>
      </c>
      <c r="C123" s="6">
        <v>632769.0</v>
      </c>
      <c r="D123" s="6">
        <v>670953.0</v>
      </c>
      <c r="E123" s="6">
        <v>710445.0</v>
      </c>
      <c r="F123" s="6">
        <v>755187.0</v>
      </c>
      <c r="G123" s="6">
        <v>878005.0</v>
      </c>
      <c r="H123" s="6">
        <v>903666.0</v>
      </c>
      <c r="I123" s="6">
        <v>929340.0</v>
      </c>
      <c r="J123" s="6">
        <v>953949.0</v>
      </c>
      <c r="K123" s="6">
        <v>966141.0</v>
      </c>
      <c r="L123" s="6">
        <v>982943.0</v>
      </c>
      <c r="M123" s="6">
        <v>1008451.0</v>
      </c>
      <c r="N123" s="6">
        <v>1043841.0</v>
      </c>
      <c r="O123" s="6">
        <v>1082003.0</v>
      </c>
      <c r="P123" s="6">
        <v>1125812.0</v>
      </c>
      <c r="Q123" s="6">
        <v>1177503.0</v>
      </c>
      <c r="R123" s="6">
        <v>1220301.0</v>
      </c>
      <c r="S123" s="6">
        <v>1265041.0</v>
      </c>
      <c r="T123" s="6">
        <v>1310046.0</v>
      </c>
      <c r="U123" s="6">
        <v>1347148.0</v>
      </c>
      <c r="V123" s="6">
        <v>1387061.0</v>
      </c>
    </row>
    <row r="124" ht="13.5" customHeight="1"/>
    <row r="125" ht="13.5" customHeight="1">
      <c r="A125" s="6" t="s">
        <v>272</v>
      </c>
      <c r="B125" s="6">
        <v>2003.0</v>
      </c>
      <c r="C125" s="6">
        <v>2004.0</v>
      </c>
      <c r="D125" s="6">
        <v>2005.0</v>
      </c>
      <c r="E125" s="6">
        <v>2006.0</v>
      </c>
      <c r="F125" s="6">
        <v>2007.0</v>
      </c>
      <c r="G125" s="6">
        <v>2008.0</v>
      </c>
      <c r="H125" s="6">
        <v>2009.0</v>
      </c>
      <c r="I125" s="6">
        <v>2010.0</v>
      </c>
      <c r="J125" s="6">
        <v>2011.0</v>
      </c>
      <c r="K125" s="6">
        <v>2012.0</v>
      </c>
      <c r="L125" s="6">
        <v>2013.0</v>
      </c>
      <c r="M125" s="6">
        <v>2014.0</v>
      </c>
      <c r="N125" s="6">
        <v>2015.0</v>
      </c>
      <c r="O125" s="6">
        <v>2016.0</v>
      </c>
      <c r="P125" s="6">
        <v>2017.0</v>
      </c>
      <c r="Q125" s="6">
        <v>2018.0</v>
      </c>
      <c r="R125" s="6">
        <v>2019.0</v>
      </c>
      <c r="S125" s="6">
        <v>2020.0</v>
      </c>
      <c r="T125" s="6">
        <v>2021.0</v>
      </c>
      <c r="U125" s="6">
        <v>2022.0</v>
      </c>
      <c r="V125" s="6">
        <v>2023.0</v>
      </c>
    </row>
    <row r="126" ht="13.5" customHeight="1">
      <c r="A126" s="6" t="s">
        <v>64</v>
      </c>
      <c r="B126" s="6">
        <v>3923.0</v>
      </c>
      <c r="C126" s="6">
        <v>4014.0</v>
      </c>
      <c r="D126" s="6">
        <v>4114.0</v>
      </c>
      <c r="E126" s="6">
        <v>4273.0</v>
      </c>
      <c r="F126" s="6">
        <v>3989.0</v>
      </c>
      <c r="G126" s="6">
        <v>4116.0</v>
      </c>
      <c r="H126" s="6">
        <v>4141.0</v>
      </c>
      <c r="I126" s="6">
        <v>4243.0</v>
      </c>
      <c r="J126" s="6">
        <v>4292.0</v>
      </c>
      <c r="K126" s="6">
        <v>4281.0</v>
      </c>
      <c r="L126" s="6">
        <v>4258.0</v>
      </c>
      <c r="M126" s="6">
        <v>4251.0</v>
      </c>
      <c r="N126" s="6">
        <v>4254.0</v>
      </c>
      <c r="O126" s="6">
        <v>4187.0</v>
      </c>
      <c r="P126" s="6">
        <v>4127.0</v>
      </c>
      <c r="Q126" s="6">
        <v>4022.0</v>
      </c>
      <c r="R126" s="6">
        <v>3949.0</v>
      </c>
      <c r="S126" s="6">
        <v>3893.0</v>
      </c>
      <c r="T126" s="6">
        <v>3809.0</v>
      </c>
      <c r="U126" s="6">
        <v>3767.0</v>
      </c>
      <c r="V126" s="6">
        <v>3476.0</v>
      </c>
    </row>
    <row r="127" ht="13.5" customHeight="1">
      <c r="A127" s="6" t="s">
        <v>32</v>
      </c>
      <c r="B127" s="6">
        <v>14729.0</v>
      </c>
      <c r="C127" s="6">
        <v>15001.0</v>
      </c>
      <c r="D127" s="6">
        <v>15345.0</v>
      </c>
      <c r="E127" s="6">
        <v>15737.0</v>
      </c>
      <c r="F127" s="6">
        <v>15378.0</v>
      </c>
      <c r="G127" s="6">
        <v>15642.0</v>
      </c>
      <c r="H127" s="6">
        <v>15596.0</v>
      </c>
      <c r="I127" s="6">
        <v>15815.0</v>
      </c>
      <c r="J127" s="6">
        <v>15978.0</v>
      </c>
      <c r="K127" s="6">
        <v>15863.0</v>
      </c>
      <c r="L127" s="6">
        <v>15740.0</v>
      </c>
      <c r="M127" s="6">
        <v>15520.0</v>
      </c>
      <c r="N127" s="6">
        <v>15374.0</v>
      </c>
      <c r="O127" s="6">
        <v>15023.0</v>
      </c>
      <c r="P127" s="6">
        <v>14776.0</v>
      </c>
      <c r="Q127" s="6">
        <v>14384.0</v>
      </c>
      <c r="R127" s="6">
        <v>14037.0</v>
      </c>
      <c r="S127" s="6">
        <v>13748.0</v>
      </c>
      <c r="T127" s="6">
        <v>13586.0</v>
      </c>
      <c r="U127" s="6">
        <v>13081.0</v>
      </c>
      <c r="V127" s="6">
        <v>12613.0</v>
      </c>
    </row>
    <row r="128" ht="13.5" customHeight="1">
      <c r="A128" s="6" t="s">
        <v>33</v>
      </c>
      <c r="B128" s="6">
        <v>197793.0</v>
      </c>
      <c r="C128" s="6">
        <v>200358.0</v>
      </c>
      <c r="D128" s="6">
        <v>203388.0</v>
      </c>
      <c r="E128" s="6">
        <v>207802.0</v>
      </c>
      <c r="F128" s="6">
        <v>208227.0</v>
      </c>
      <c r="G128" s="6">
        <v>213784.0</v>
      </c>
      <c r="H128" s="6">
        <v>214540.0</v>
      </c>
      <c r="I128" s="6">
        <v>213943.0</v>
      </c>
      <c r="J128" s="6">
        <v>211954.0</v>
      </c>
      <c r="K128" s="6">
        <v>209764.0</v>
      </c>
      <c r="L128" s="6">
        <v>206032.0</v>
      </c>
      <c r="M128" s="6">
        <v>201256.0</v>
      </c>
      <c r="N128" s="6">
        <v>195835.0</v>
      </c>
      <c r="O128" s="6">
        <v>190844.0</v>
      </c>
      <c r="P128" s="6">
        <v>186862.0</v>
      </c>
      <c r="Q128" s="6">
        <v>182488.0</v>
      </c>
      <c r="R128" s="6">
        <v>177480.0</v>
      </c>
      <c r="S128" s="6">
        <v>174134.0</v>
      </c>
      <c r="T128" s="6">
        <v>172227.0</v>
      </c>
      <c r="U128" s="6">
        <v>167963.0</v>
      </c>
      <c r="V128" s="6">
        <v>161242.0</v>
      </c>
    </row>
    <row r="129" ht="13.5" customHeight="1">
      <c r="A129" s="6" t="s">
        <v>34</v>
      </c>
      <c r="B129" s="6">
        <v>889155.0</v>
      </c>
      <c r="C129" s="6">
        <v>894595.0</v>
      </c>
      <c r="D129" s="6">
        <v>898497.0</v>
      </c>
      <c r="E129" s="6">
        <v>905044.0</v>
      </c>
      <c r="F129" s="6">
        <v>901154.0</v>
      </c>
      <c r="G129" s="6">
        <v>929045.0</v>
      </c>
      <c r="H129" s="6">
        <v>920618.0</v>
      </c>
      <c r="I129" s="6">
        <v>909490.0</v>
      </c>
      <c r="J129" s="6">
        <v>900153.0</v>
      </c>
      <c r="K129" s="6">
        <v>888048.0</v>
      </c>
      <c r="L129" s="6">
        <v>871448.0</v>
      </c>
      <c r="M129" s="6">
        <v>852245.0</v>
      </c>
      <c r="N129" s="6">
        <v>832311.0</v>
      </c>
      <c r="O129" s="6">
        <v>813228.0</v>
      </c>
      <c r="P129" s="6">
        <v>795526.0</v>
      </c>
      <c r="Q129" s="6">
        <v>777090.0</v>
      </c>
      <c r="R129" s="6">
        <v>755103.0</v>
      </c>
      <c r="S129" s="6">
        <v>738677.0</v>
      </c>
      <c r="T129" s="6">
        <v>725328.0</v>
      </c>
      <c r="U129" s="6">
        <v>707563.0</v>
      </c>
      <c r="V129" s="6">
        <v>680636.0</v>
      </c>
    </row>
    <row r="130" ht="13.5" customHeight="1"/>
    <row r="131" ht="13.5" customHeight="1">
      <c r="A131" s="6" t="s">
        <v>273</v>
      </c>
      <c r="B131" s="6">
        <v>2003.0</v>
      </c>
      <c r="C131" s="6">
        <v>2004.0</v>
      </c>
      <c r="D131" s="6">
        <v>2005.0</v>
      </c>
      <c r="E131" s="6">
        <v>2006.0</v>
      </c>
      <c r="F131" s="6">
        <v>2007.0</v>
      </c>
      <c r="G131" s="6">
        <v>2008.0</v>
      </c>
      <c r="H131" s="6">
        <v>2009.0</v>
      </c>
      <c r="I131" s="6">
        <v>2010.0</v>
      </c>
      <c r="J131" s="6">
        <v>2011.0</v>
      </c>
      <c r="K131" s="6">
        <v>2012.0</v>
      </c>
      <c r="L131" s="6">
        <v>2013.0</v>
      </c>
      <c r="M131" s="6">
        <v>2014.0</v>
      </c>
      <c r="N131" s="6">
        <v>2015.0</v>
      </c>
      <c r="O131" s="6">
        <v>2016.0</v>
      </c>
      <c r="P131" s="6">
        <v>2017.0</v>
      </c>
      <c r="Q131" s="6">
        <v>2018.0</v>
      </c>
      <c r="R131" s="6">
        <v>2019.0</v>
      </c>
      <c r="S131" s="6">
        <v>2020.0</v>
      </c>
      <c r="T131" s="6">
        <v>2021.0</v>
      </c>
      <c r="U131" s="6">
        <v>2022.0</v>
      </c>
      <c r="V131" s="6">
        <v>2023.0</v>
      </c>
    </row>
    <row r="132" ht="13.5" customHeight="1">
      <c r="A132" s="6" t="s">
        <v>64</v>
      </c>
      <c r="B132" s="6">
        <v>34703.0</v>
      </c>
      <c r="C132" s="6">
        <v>36178.0</v>
      </c>
      <c r="D132" s="6">
        <v>36887.0</v>
      </c>
      <c r="E132" s="6">
        <v>37036.0</v>
      </c>
      <c r="F132" s="6">
        <v>35457.0</v>
      </c>
      <c r="G132" s="6">
        <v>35659.0</v>
      </c>
      <c r="H132" s="6">
        <v>35155.0</v>
      </c>
      <c r="I132" s="6">
        <v>34946.0</v>
      </c>
      <c r="J132" s="6">
        <v>34937.0</v>
      </c>
      <c r="K132" s="6">
        <v>34139.0</v>
      </c>
      <c r="L132" s="6">
        <v>33995.0</v>
      </c>
      <c r="M132" s="6">
        <v>34147.0</v>
      </c>
      <c r="N132" s="6">
        <v>34443.0</v>
      </c>
      <c r="O132" s="6">
        <v>34544.0</v>
      </c>
      <c r="P132" s="6">
        <v>34670.0</v>
      </c>
      <c r="Q132" s="6">
        <v>34691.0</v>
      </c>
      <c r="R132" s="6">
        <v>34309.0</v>
      </c>
      <c r="S132" s="6">
        <v>34417.0</v>
      </c>
      <c r="T132" s="6">
        <v>34779.0</v>
      </c>
      <c r="U132" s="6">
        <v>34796.0</v>
      </c>
      <c r="V132" s="6">
        <v>33771.0</v>
      </c>
    </row>
    <row r="133" ht="13.5" customHeight="1">
      <c r="A133" s="6" t="s">
        <v>32</v>
      </c>
      <c r="B133" s="6">
        <v>123422.0</v>
      </c>
      <c r="C133" s="6">
        <v>127734.0</v>
      </c>
      <c r="D133" s="6">
        <v>125898.0</v>
      </c>
      <c r="E133" s="6">
        <v>126316.0</v>
      </c>
      <c r="F133" s="6">
        <v>124443.0</v>
      </c>
      <c r="G133" s="6">
        <v>124582.0</v>
      </c>
      <c r="H133" s="6">
        <v>123329.0</v>
      </c>
      <c r="I133" s="6">
        <v>122403.0</v>
      </c>
      <c r="J133" s="6">
        <v>121235.0</v>
      </c>
      <c r="K133" s="6">
        <v>119162.0</v>
      </c>
      <c r="L133" s="6">
        <v>117894.0</v>
      </c>
      <c r="M133" s="6">
        <v>117283.0</v>
      </c>
      <c r="N133" s="6">
        <v>117383.0</v>
      </c>
      <c r="O133" s="6">
        <v>117546.0</v>
      </c>
      <c r="P133" s="6">
        <v>117554.0</v>
      </c>
      <c r="Q133" s="6">
        <v>116884.0</v>
      </c>
      <c r="R133" s="6">
        <v>115505.0</v>
      </c>
      <c r="S133" s="6">
        <v>115560.0</v>
      </c>
      <c r="T133" s="6">
        <v>116534.0</v>
      </c>
      <c r="U133" s="6">
        <v>113416.0</v>
      </c>
      <c r="V133" s="6">
        <v>112279.0</v>
      </c>
    </row>
    <row r="134" ht="13.5" customHeight="1">
      <c r="A134" s="6" t="s">
        <v>33</v>
      </c>
      <c r="B134" s="6">
        <v>1296572.0</v>
      </c>
      <c r="C134" s="6">
        <v>1308612.0</v>
      </c>
      <c r="D134" s="6">
        <v>1312392.0</v>
      </c>
      <c r="E134" s="6">
        <v>1303653.0</v>
      </c>
      <c r="F134" s="6">
        <v>1286536.0</v>
      </c>
      <c r="G134" s="6">
        <v>1276461.0</v>
      </c>
      <c r="H134" s="6">
        <v>1252461.0</v>
      </c>
      <c r="I134" s="6">
        <v>1236139.0</v>
      </c>
      <c r="J134" s="6">
        <v>1220794.0</v>
      </c>
      <c r="K134" s="6">
        <v>1205069.0</v>
      </c>
      <c r="L134" s="6">
        <v>1183952.0</v>
      </c>
      <c r="M134" s="6">
        <v>1164886.0</v>
      </c>
      <c r="N134" s="6">
        <v>1158142.0</v>
      </c>
      <c r="O134" s="6">
        <v>1153730.0</v>
      </c>
      <c r="P134" s="6">
        <v>1147504.0</v>
      </c>
      <c r="Q134" s="6">
        <v>1137180.0</v>
      </c>
      <c r="R134" s="6">
        <v>1125666.0</v>
      </c>
      <c r="S134" s="6">
        <v>1125964.0</v>
      </c>
      <c r="T134" s="6">
        <v>1131753.0</v>
      </c>
      <c r="U134" s="6">
        <v>1116736.0</v>
      </c>
      <c r="V134" s="6">
        <v>1102957.0</v>
      </c>
    </row>
    <row r="135" ht="13.5" customHeight="1">
      <c r="A135" s="6" t="s">
        <v>34</v>
      </c>
      <c r="B135" s="6">
        <v>3404505.0</v>
      </c>
      <c r="C135" s="6">
        <v>3431407.0</v>
      </c>
      <c r="D135" s="6">
        <v>3445265.0</v>
      </c>
      <c r="E135" s="6">
        <v>3436245.0</v>
      </c>
      <c r="F135" s="6">
        <v>3407807.0</v>
      </c>
      <c r="G135" s="6">
        <v>3391051.0</v>
      </c>
      <c r="H135" s="6">
        <v>3338368.0</v>
      </c>
      <c r="I135" s="6">
        <v>3319141.0</v>
      </c>
      <c r="J135" s="6">
        <v>3297359.0</v>
      </c>
      <c r="K135" s="6">
        <v>3259192.0</v>
      </c>
      <c r="L135" s="6">
        <v>3198612.0</v>
      </c>
      <c r="M135" s="6">
        <v>3161195.0</v>
      </c>
      <c r="N135" s="6">
        <v>3139288.0</v>
      </c>
      <c r="O135" s="6">
        <v>3119577.0</v>
      </c>
      <c r="P135" s="6">
        <v>3095837.0</v>
      </c>
      <c r="Q135" s="6">
        <v>3063038.0</v>
      </c>
      <c r="R135" s="6">
        <v>3029956.0</v>
      </c>
      <c r="S135" s="6">
        <v>3011670.0</v>
      </c>
      <c r="T135" s="6">
        <v>2997197.0</v>
      </c>
      <c r="U135" s="6">
        <v>2942898.0</v>
      </c>
      <c r="V135" s="6">
        <v>2900390.0</v>
      </c>
    </row>
    <row r="136" ht="13.5" customHeight="1"/>
    <row r="137" ht="13.5" customHeight="1">
      <c r="A137" s="6" t="s">
        <v>274</v>
      </c>
      <c r="B137" s="6">
        <v>2003.0</v>
      </c>
      <c r="C137" s="6">
        <v>2004.0</v>
      </c>
      <c r="D137" s="6">
        <v>2005.0</v>
      </c>
      <c r="E137" s="6">
        <v>2006.0</v>
      </c>
      <c r="F137" s="6">
        <v>2007.0</v>
      </c>
      <c r="G137" s="6">
        <v>2008.0</v>
      </c>
      <c r="H137" s="6">
        <v>2009.0</v>
      </c>
      <c r="I137" s="6">
        <v>2010.0</v>
      </c>
      <c r="J137" s="6">
        <v>2011.0</v>
      </c>
      <c r="K137" s="6">
        <v>2012.0</v>
      </c>
      <c r="L137" s="6">
        <v>2013.0</v>
      </c>
      <c r="M137" s="6">
        <v>2014.0</v>
      </c>
      <c r="N137" s="6">
        <v>2015.0</v>
      </c>
      <c r="O137" s="6">
        <v>2016.0</v>
      </c>
      <c r="P137" s="6">
        <v>2017.0</v>
      </c>
      <c r="Q137" s="6">
        <v>2018.0</v>
      </c>
      <c r="R137" s="6">
        <v>2019.0</v>
      </c>
      <c r="S137" s="6">
        <v>2020.0</v>
      </c>
      <c r="T137" s="6">
        <v>2021.0</v>
      </c>
      <c r="U137" s="6">
        <v>2022.0</v>
      </c>
      <c r="V137" s="6">
        <v>2023.0</v>
      </c>
    </row>
    <row r="138" ht="13.5" customHeight="1">
      <c r="A138" s="6" t="s">
        <v>64</v>
      </c>
      <c r="B138" s="6">
        <v>834.0</v>
      </c>
      <c r="C138" s="6">
        <v>896.0</v>
      </c>
      <c r="D138" s="6">
        <v>936.0</v>
      </c>
      <c r="E138" s="6">
        <v>942.0</v>
      </c>
      <c r="F138" s="6">
        <v>951.0</v>
      </c>
      <c r="G138" s="6">
        <v>1002.0</v>
      </c>
      <c r="H138" s="6">
        <v>1045.0</v>
      </c>
      <c r="I138" s="6">
        <v>1087.0</v>
      </c>
      <c r="J138" s="6">
        <v>1027.0</v>
      </c>
      <c r="K138" s="6">
        <v>1055.0</v>
      </c>
      <c r="L138" s="6">
        <v>967.0</v>
      </c>
      <c r="M138" s="6">
        <v>967.0</v>
      </c>
      <c r="N138" s="6">
        <v>1001.0</v>
      </c>
      <c r="O138" s="6">
        <v>1032.0</v>
      </c>
      <c r="P138" s="6">
        <v>1059.0</v>
      </c>
      <c r="Q138" s="6">
        <v>1068.0</v>
      </c>
      <c r="R138" s="6">
        <v>1060.0</v>
      </c>
      <c r="S138" s="6">
        <v>1087.0</v>
      </c>
      <c r="T138" s="6">
        <v>1107.0</v>
      </c>
      <c r="U138" s="6">
        <v>1136.0</v>
      </c>
      <c r="V138" s="6">
        <v>1073.0</v>
      </c>
    </row>
    <row r="139" ht="13.5" customHeight="1">
      <c r="A139" s="6" t="s">
        <v>32</v>
      </c>
      <c r="B139" s="6">
        <v>2991.0</v>
      </c>
      <c r="C139" s="6">
        <v>3085.0</v>
      </c>
      <c r="D139" s="6">
        <v>3144.0</v>
      </c>
      <c r="E139" s="6">
        <v>3264.0</v>
      </c>
      <c r="F139" s="6">
        <v>3344.0</v>
      </c>
      <c r="G139" s="6">
        <v>3599.0</v>
      </c>
      <c r="H139" s="6">
        <v>3743.0</v>
      </c>
      <c r="I139" s="6">
        <v>3887.0</v>
      </c>
      <c r="J139" s="6">
        <v>3643.0</v>
      </c>
      <c r="K139" s="6">
        <v>3707.0</v>
      </c>
      <c r="L139" s="6">
        <v>3611.0</v>
      </c>
      <c r="M139" s="6">
        <v>3641.0</v>
      </c>
      <c r="N139" s="6">
        <v>3764.0</v>
      </c>
      <c r="O139" s="6">
        <v>3890.0</v>
      </c>
      <c r="P139" s="6">
        <v>3986.0</v>
      </c>
      <c r="Q139" s="6">
        <v>4056.0</v>
      </c>
      <c r="R139" s="6">
        <v>4028.0</v>
      </c>
      <c r="S139" s="6">
        <v>4081.0</v>
      </c>
      <c r="T139" s="6">
        <v>4120.0</v>
      </c>
      <c r="U139" s="6">
        <v>4164.0</v>
      </c>
      <c r="V139" s="6">
        <v>4100.0</v>
      </c>
    </row>
    <row r="140" ht="13.5" customHeight="1">
      <c r="A140" s="6" t="s">
        <v>33</v>
      </c>
      <c r="B140" s="6">
        <v>43772.0</v>
      </c>
      <c r="C140" s="6">
        <v>43924.0</v>
      </c>
      <c r="D140" s="6">
        <v>43730.0</v>
      </c>
      <c r="E140" s="6">
        <v>44751.0</v>
      </c>
      <c r="F140" s="6">
        <v>46388.0</v>
      </c>
      <c r="G140" s="6">
        <v>48674.0</v>
      </c>
      <c r="H140" s="6">
        <v>49889.0</v>
      </c>
      <c r="I140" s="6">
        <v>51124.0</v>
      </c>
      <c r="J140" s="6">
        <v>50928.0</v>
      </c>
      <c r="K140" s="6">
        <v>51513.0</v>
      </c>
      <c r="L140" s="6">
        <v>51580.0</v>
      </c>
      <c r="M140" s="6">
        <v>50923.0</v>
      </c>
      <c r="N140" s="6">
        <v>52274.0</v>
      </c>
      <c r="O140" s="6">
        <v>53518.0</v>
      </c>
      <c r="P140" s="6">
        <v>54615.0</v>
      </c>
      <c r="Q140" s="6">
        <v>54988.0</v>
      </c>
      <c r="R140" s="6">
        <v>55106.0</v>
      </c>
      <c r="S140" s="6">
        <v>55486.0</v>
      </c>
      <c r="T140" s="6">
        <v>56083.0</v>
      </c>
      <c r="U140" s="6">
        <v>56116.0</v>
      </c>
      <c r="V140" s="6">
        <v>55302.0</v>
      </c>
    </row>
    <row r="141" ht="13.5" customHeight="1">
      <c r="A141" s="6" t="s">
        <v>34</v>
      </c>
      <c r="B141" s="6">
        <v>101565.0</v>
      </c>
      <c r="C141" s="6">
        <v>103088.0</v>
      </c>
      <c r="D141" s="6">
        <v>103783.0</v>
      </c>
      <c r="E141" s="6">
        <v>106544.0</v>
      </c>
      <c r="F141" s="6">
        <v>110773.0</v>
      </c>
      <c r="G141" s="6">
        <v>118003.0</v>
      </c>
      <c r="H141" s="6">
        <v>120879.0</v>
      </c>
      <c r="I141" s="6">
        <v>123963.0</v>
      </c>
      <c r="J141" s="6">
        <v>124054.0</v>
      </c>
      <c r="K141" s="6">
        <v>126543.0</v>
      </c>
      <c r="L141" s="6">
        <v>133121.0</v>
      </c>
      <c r="M141" s="6">
        <v>126522.0</v>
      </c>
      <c r="N141" s="6">
        <v>128943.0</v>
      </c>
      <c r="O141" s="6">
        <v>131187.0</v>
      </c>
      <c r="P141" s="6">
        <v>132974.0</v>
      </c>
      <c r="Q141" s="6">
        <v>133112.0</v>
      </c>
      <c r="R141" s="6">
        <v>132318.0</v>
      </c>
      <c r="S141" s="6">
        <v>132126.0</v>
      </c>
      <c r="T141" s="6">
        <v>132260.0</v>
      </c>
      <c r="U141" s="6">
        <v>131726.0</v>
      </c>
      <c r="V141" s="6">
        <v>129530.0</v>
      </c>
    </row>
    <row r="142" ht="13.5" customHeight="1"/>
    <row r="143" ht="13.5" customHeight="1">
      <c r="A143" s="12" t="s">
        <v>275</v>
      </c>
    </row>
    <row r="144" ht="13.5" customHeight="1">
      <c r="B144" s="6">
        <v>2003.0</v>
      </c>
      <c r="C144" s="6">
        <v>2013.0</v>
      </c>
      <c r="D144" s="6">
        <v>2023.0</v>
      </c>
    </row>
    <row r="145" ht="13.5" customHeight="1">
      <c r="A145" s="6" t="s">
        <v>231</v>
      </c>
      <c r="B145" s="29">
        <v>4.810151010758913</v>
      </c>
      <c r="C145" s="29">
        <v>9.025538725615272</v>
      </c>
      <c r="D145" s="29">
        <v>15.014415613218008</v>
      </c>
    </row>
    <row r="146" ht="13.5" customHeight="1">
      <c r="A146" s="6" t="s">
        <v>232</v>
      </c>
      <c r="B146" s="29">
        <v>9.463501712741834</v>
      </c>
      <c r="C146" s="29">
        <v>9.876829579457679</v>
      </c>
      <c r="D146" s="29">
        <v>7.709026391661123</v>
      </c>
    </row>
    <row r="147" ht="13.5" customHeight="1">
      <c r="A147" s="6" t="s">
        <v>233</v>
      </c>
      <c r="B147" s="29">
        <v>83.71447869928113</v>
      </c>
      <c r="C147" s="29">
        <v>78.85458467676463</v>
      </c>
      <c r="D147" s="29">
        <v>74.89687292082502</v>
      </c>
    </row>
    <row r="148" ht="13.5" customHeight="1">
      <c r="A148" s="6" t="s">
        <v>234</v>
      </c>
      <c r="B148" s="29">
        <v>2.011868577218121</v>
      </c>
      <c r="C148" s="29">
        <v>2.243047018162418</v>
      </c>
      <c r="D148" s="29">
        <v>2.3796850742958524</v>
      </c>
    </row>
    <row r="149" ht="13.5" customHeight="1"/>
    <row r="150" ht="13.5" customHeight="1">
      <c r="A150" s="12" t="s">
        <v>276</v>
      </c>
    </row>
    <row r="151" ht="13.5" customHeight="1">
      <c r="A151" s="47" t="s">
        <v>271</v>
      </c>
      <c r="B151" s="6">
        <v>2003.0</v>
      </c>
      <c r="C151" s="6">
        <v>2004.0</v>
      </c>
      <c r="D151" s="6">
        <v>2005.0</v>
      </c>
      <c r="E151" s="6">
        <v>2006.0</v>
      </c>
      <c r="F151" s="6">
        <v>2007.0</v>
      </c>
      <c r="G151" s="6">
        <v>2008.0</v>
      </c>
      <c r="H151" s="6">
        <v>2009.0</v>
      </c>
      <c r="I151" s="6">
        <v>2010.0</v>
      </c>
      <c r="J151" s="6">
        <v>2011.0</v>
      </c>
      <c r="K151" s="6">
        <v>2012.0</v>
      </c>
      <c r="L151" s="6">
        <v>2013.0</v>
      </c>
      <c r="M151" s="6">
        <v>2014.0</v>
      </c>
      <c r="N151" s="6">
        <v>2015.0</v>
      </c>
      <c r="O151" s="6">
        <v>2016.0</v>
      </c>
      <c r="P151" s="6">
        <v>2017.0</v>
      </c>
      <c r="Q151" s="6">
        <v>2018.0</v>
      </c>
      <c r="R151" s="6">
        <v>2019.0</v>
      </c>
      <c r="S151" s="6">
        <v>2020.0</v>
      </c>
      <c r="T151" s="6">
        <v>2021.0</v>
      </c>
      <c r="U151" s="6">
        <v>2022.0</v>
      </c>
      <c r="V151" s="6">
        <v>2023.0</v>
      </c>
    </row>
    <row r="152" ht="13.5" customHeight="1">
      <c r="A152" s="6" t="s">
        <v>64</v>
      </c>
      <c r="B152" s="29">
        <v>100.0</v>
      </c>
      <c r="C152" s="29">
        <v>107.57271815446339</v>
      </c>
      <c r="D152" s="29">
        <v>115.44633901705114</v>
      </c>
      <c r="E152" s="29">
        <v>125.7271815446339</v>
      </c>
      <c r="F152" s="29">
        <v>137.61283851554666</v>
      </c>
      <c r="G152" s="29">
        <v>151.2036108324975</v>
      </c>
      <c r="H152" s="29">
        <v>163.08926780341022</v>
      </c>
      <c r="I152" s="29">
        <v>173.77131394182547</v>
      </c>
      <c r="J152" s="29">
        <v>183.19959879638915</v>
      </c>
      <c r="K152" s="29">
        <v>190.0702106318957</v>
      </c>
      <c r="L152" s="29">
        <v>195.13540621865596</v>
      </c>
      <c r="M152" s="29">
        <v>205.1654964894684</v>
      </c>
      <c r="N152" s="29">
        <v>219.25777331995988</v>
      </c>
      <c r="O152" s="29">
        <v>237.31193580742226</v>
      </c>
      <c r="P152" s="29">
        <v>253.25977933801403</v>
      </c>
      <c r="Q152" s="29">
        <v>269.30792377131394</v>
      </c>
      <c r="R152" s="29">
        <v>285.25576730190573</v>
      </c>
      <c r="S152" s="29">
        <v>299.7993981945838</v>
      </c>
      <c r="T152" s="29">
        <v>314.29287863590775</v>
      </c>
      <c r="U152" s="29">
        <v>326.98094282848547</v>
      </c>
      <c r="V152" s="29">
        <v>339.518555667001</v>
      </c>
    </row>
    <row r="153" ht="13.5" customHeight="1">
      <c r="A153" s="6" t="s">
        <v>32</v>
      </c>
      <c r="B153" s="29">
        <v>100.0</v>
      </c>
      <c r="C153" s="29">
        <v>108.89437198919045</v>
      </c>
      <c r="D153" s="29">
        <v>118.00023499001293</v>
      </c>
      <c r="E153" s="29">
        <v>129.2915051110328</v>
      </c>
      <c r="F153" s="29">
        <v>139.9365526965104</v>
      </c>
      <c r="G153" s="29">
        <v>157.06732463870284</v>
      </c>
      <c r="H153" s="29">
        <v>167.48913171190225</v>
      </c>
      <c r="I153" s="29">
        <v>179.39137586652566</v>
      </c>
      <c r="J153" s="29">
        <v>189.6251909293855</v>
      </c>
      <c r="K153" s="29">
        <v>197.03912583715194</v>
      </c>
      <c r="L153" s="29">
        <v>204.40606274233346</v>
      </c>
      <c r="M153" s="29">
        <v>216.59029491246625</v>
      </c>
      <c r="N153" s="29">
        <v>233.15709082364</v>
      </c>
      <c r="O153" s="29">
        <v>250.58160028198802</v>
      </c>
      <c r="P153" s="29">
        <v>268.80507578427915</v>
      </c>
      <c r="Q153" s="29">
        <v>287.34578780401836</v>
      </c>
      <c r="R153" s="29">
        <v>303.853836211961</v>
      </c>
      <c r="S153" s="29">
        <v>320.1033956056868</v>
      </c>
      <c r="T153" s="29">
        <v>337.856891082129</v>
      </c>
      <c r="U153" s="29">
        <v>351.7800493479027</v>
      </c>
      <c r="V153" s="29">
        <v>366.0674421337093</v>
      </c>
    </row>
    <row r="154" ht="13.5" customHeight="1">
      <c r="A154" s="6" t="s">
        <v>33</v>
      </c>
      <c r="B154" s="29">
        <v>100.0</v>
      </c>
      <c r="C154" s="29">
        <v>107.30254581416605</v>
      </c>
      <c r="D154" s="29">
        <v>115.48691130856945</v>
      </c>
      <c r="E154" s="29">
        <v>124.43696899770742</v>
      </c>
      <c r="F154" s="29">
        <v>134.1886809416066</v>
      </c>
      <c r="G154" s="29">
        <v>149.88836777200055</v>
      </c>
      <c r="H154" s="29">
        <v>159.40707553531024</v>
      </c>
      <c r="I154" s="29">
        <v>166.68939269071132</v>
      </c>
      <c r="J154" s="29">
        <v>173.87281418103902</v>
      </c>
      <c r="K154" s="29">
        <v>178.9314772914575</v>
      </c>
      <c r="L154" s="29">
        <v>185.0944753285284</v>
      </c>
      <c r="M154" s="29">
        <v>193.60924224942687</v>
      </c>
      <c r="N154" s="29">
        <v>204.2772375144223</v>
      </c>
      <c r="O154" s="29">
        <v>215.8862400167823</v>
      </c>
      <c r="P154" s="29">
        <v>229.1929514362348</v>
      </c>
      <c r="Q154" s="29">
        <v>243.82051935208352</v>
      </c>
      <c r="R154" s="29">
        <v>255.6520371008586</v>
      </c>
      <c r="S154" s="29">
        <v>270.2473890046001</v>
      </c>
      <c r="T154" s="29">
        <v>285.9021232599607</v>
      </c>
      <c r="U154" s="29">
        <v>297.0226411136251</v>
      </c>
      <c r="V154" s="29">
        <v>306.08283261159477</v>
      </c>
    </row>
    <row r="155" ht="13.5" customHeight="1">
      <c r="A155" s="6" t="s">
        <v>34</v>
      </c>
      <c r="B155" s="29">
        <v>100.0</v>
      </c>
      <c r="C155" s="29">
        <v>105.37140744663314</v>
      </c>
      <c r="D155" s="29">
        <v>111.72997087490195</v>
      </c>
      <c r="E155" s="29">
        <v>118.30634807239811</v>
      </c>
      <c r="F155" s="29">
        <v>125.75697778399469</v>
      </c>
      <c r="G155" s="29">
        <v>146.20915783671626</v>
      </c>
      <c r="H155" s="29">
        <v>150.48233760135082</v>
      </c>
      <c r="I155" s="29">
        <v>154.75768218173462</v>
      </c>
      <c r="J155" s="29">
        <v>158.8556783949723</v>
      </c>
      <c r="K155" s="29">
        <v>160.8859425191461</v>
      </c>
      <c r="L155" s="29">
        <v>163.68388361284437</v>
      </c>
      <c r="M155" s="29">
        <v>167.93158516135372</v>
      </c>
      <c r="N155" s="29">
        <v>173.8248797278327</v>
      </c>
      <c r="O155" s="29">
        <v>180.17977962175672</v>
      </c>
      <c r="P155" s="29">
        <v>187.47504217227603</v>
      </c>
      <c r="Q155" s="29">
        <v>196.08284916396482</v>
      </c>
      <c r="R155" s="29">
        <v>203.20975565891163</v>
      </c>
      <c r="S155" s="29">
        <v>210.66005232193143</v>
      </c>
      <c r="T155" s="29">
        <v>218.15447792137724</v>
      </c>
      <c r="U155" s="29">
        <v>224.33286206959716</v>
      </c>
      <c r="V155" s="29">
        <v>230.97934599250976</v>
      </c>
    </row>
    <row r="156" ht="13.5" customHeight="1"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</row>
    <row r="157" ht="13.5" customHeight="1">
      <c r="A157" s="47" t="s">
        <v>272</v>
      </c>
      <c r="B157" s="6">
        <v>2003.0</v>
      </c>
      <c r="C157" s="6">
        <v>2004.0</v>
      </c>
      <c r="D157" s="6">
        <v>2005.0</v>
      </c>
      <c r="E157" s="6">
        <v>2006.0</v>
      </c>
      <c r="F157" s="6">
        <v>2007.0</v>
      </c>
      <c r="G157" s="6">
        <v>2008.0</v>
      </c>
      <c r="H157" s="6">
        <v>2009.0</v>
      </c>
      <c r="I157" s="6">
        <v>2010.0</v>
      </c>
      <c r="J157" s="6">
        <v>2011.0</v>
      </c>
      <c r="K157" s="6">
        <v>2012.0</v>
      </c>
      <c r="L157" s="6">
        <v>2013.0</v>
      </c>
      <c r="M157" s="6">
        <v>2014.0</v>
      </c>
      <c r="N157" s="6">
        <v>2015.0</v>
      </c>
      <c r="O157" s="6">
        <v>2016.0</v>
      </c>
      <c r="P157" s="6">
        <v>2017.0</v>
      </c>
      <c r="Q157" s="6">
        <v>2018.0</v>
      </c>
      <c r="R157" s="6">
        <v>2019.0</v>
      </c>
      <c r="S157" s="6">
        <v>2020.0</v>
      </c>
      <c r="T157" s="6">
        <v>2021.0</v>
      </c>
      <c r="U157" s="6">
        <v>2022.0</v>
      </c>
      <c r="V157" s="6">
        <v>2023.0</v>
      </c>
    </row>
    <row r="158" ht="13.5" customHeight="1">
      <c r="A158" s="6" t="s">
        <v>64</v>
      </c>
      <c r="B158" s="29">
        <v>100.0</v>
      </c>
      <c r="C158" s="29">
        <v>102.31965332653581</v>
      </c>
      <c r="D158" s="29">
        <v>104.86872291613561</v>
      </c>
      <c r="E158" s="29">
        <v>108.92174356359929</v>
      </c>
      <c r="F158" s="29">
        <v>101.68238592913585</v>
      </c>
      <c r="G158" s="29">
        <v>104.9197043079276</v>
      </c>
      <c r="H158" s="29">
        <v>105.55697170532756</v>
      </c>
      <c r="I158" s="29">
        <v>108.15702268671934</v>
      </c>
      <c r="J158" s="29">
        <v>109.40606678562325</v>
      </c>
      <c r="K158" s="29">
        <v>109.12566913076726</v>
      </c>
      <c r="L158" s="29">
        <v>108.53938312515932</v>
      </c>
      <c r="M158" s="29">
        <v>108.36094825388733</v>
      </c>
      <c r="N158" s="29">
        <v>108.43742034157533</v>
      </c>
      <c r="O158" s="29">
        <v>106.72954371654346</v>
      </c>
      <c r="P158" s="29">
        <v>105.20010196278358</v>
      </c>
      <c r="Q158" s="29">
        <v>102.5235788937038</v>
      </c>
      <c r="R158" s="29">
        <v>100.66275809329595</v>
      </c>
      <c r="S158" s="29">
        <v>99.23527912312005</v>
      </c>
      <c r="T158" s="29">
        <v>97.09406066785623</v>
      </c>
      <c r="U158" s="29">
        <v>96.02345144022432</v>
      </c>
      <c r="V158" s="29">
        <v>88.6056589344889</v>
      </c>
    </row>
    <row r="159" ht="13.5" customHeight="1">
      <c r="A159" s="6" t="s">
        <v>32</v>
      </c>
      <c r="B159" s="29">
        <v>100.0</v>
      </c>
      <c r="C159" s="29">
        <v>101.84669699232806</v>
      </c>
      <c r="D159" s="29">
        <v>104.18222554144884</v>
      </c>
      <c r="E159" s="29">
        <v>106.84364179509811</v>
      </c>
      <c r="F159" s="29">
        <v>104.40627333831219</v>
      </c>
      <c r="G159" s="29">
        <v>106.19865571321883</v>
      </c>
      <c r="H159" s="29">
        <v>105.88634666304569</v>
      </c>
      <c r="I159" s="29">
        <v>107.37320931495688</v>
      </c>
      <c r="J159" s="29">
        <v>108.47986964491818</v>
      </c>
      <c r="K159" s="29">
        <v>107.69909701948536</v>
      </c>
      <c r="L159" s="29">
        <v>106.86400977663114</v>
      </c>
      <c r="M159" s="29">
        <v>105.37035779754227</v>
      </c>
      <c r="N159" s="29">
        <v>104.37911602960146</v>
      </c>
      <c r="O159" s="29">
        <v>101.99606219023696</v>
      </c>
      <c r="P159" s="29">
        <v>100.3190983773508</v>
      </c>
      <c r="Q159" s="29">
        <v>97.65768212370153</v>
      </c>
      <c r="R159" s="29">
        <v>95.30178559304773</v>
      </c>
      <c r="S159" s="29">
        <v>93.33967003869917</v>
      </c>
      <c r="T159" s="29">
        <v>92.23979903591554</v>
      </c>
      <c r="U159" s="29">
        <v>88.81118881118881</v>
      </c>
      <c r="V159" s="29">
        <v>85.63378369203612</v>
      </c>
    </row>
    <row r="160" ht="13.5" customHeight="1">
      <c r="A160" s="6" t="s">
        <v>33</v>
      </c>
      <c r="B160" s="29">
        <v>100.0</v>
      </c>
      <c r="C160" s="29">
        <v>101.29681030167903</v>
      </c>
      <c r="D160" s="29">
        <v>102.82871486857472</v>
      </c>
      <c r="E160" s="29">
        <v>105.0603408614056</v>
      </c>
      <c r="F160" s="29">
        <v>105.27521196402299</v>
      </c>
      <c r="G160" s="29">
        <v>108.0847148281284</v>
      </c>
      <c r="H160" s="29">
        <v>108.46693260125484</v>
      </c>
      <c r="I160" s="29">
        <v>108.16510189946054</v>
      </c>
      <c r="J160" s="29">
        <v>107.15950513921119</v>
      </c>
      <c r="K160" s="29">
        <v>106.05228698690046</v>
      </c>
      <c r="L160" s="29">
        <v>104.16546591638733</v>
      </c>
      <c r="M160" s="29">
        <v>101.75082030203293</v>
      </c>
      <c r="N160" s="29">
        <v>99.01007619076509</v>
      </c>
      <c r="O160" s="29">
        <v>96.48673107743954</v>
      </c>
      <c r="P160" s="29">
        <v>94.47351524068091</v>
      </c>
      <c r="Q160" s="29">
        <v>92.2621124104493</v>
      </c>
      <c r="R160" s="29">
        <v>89.73017245301907</v>
      </c>
      <c r="S160" s="29">
        <v>88.03850490158904</v>
      </c>
      <c r="T160" s="29">
        <v>87.07436562466822</v>
      </c>
      <c r="U160" s="29">
        <v>84.91857649158464</v>
      </c>
      <c r="V160" s="29">
        <v>81.52057959584009</v>
      </c>
    </row>
    <row r="161" ht="13.5" customHeight="1">
      <c r="A161" s="6" t="s">
        <v>34</v>
      </c>
      <c r="B161" s="29">
        <v>100.0</v>
      </c>
      <c r="C161" s="29">
        <v>100.61181683733433</v>
      </c>
      <c r="D161" s="29">
        <v>101.05066045852521</v>
      </c>
      <c r="E161" s="29">
        <v>101.78697752360387</v>
      </c>
      <c r="F161" s="29">
        <v>101.34948349837767</v>
      </c>
      <c r="G161" s="29">
        <v>104.48628191935039</v>
      </c>
      <c r="H161" s="29">
        <v>103.53852815313415</v>
      </c>
      <c r="I161" s="29">
        <v>102.2870028285282</v>
      </c>
      <c r="J161" s="29">
        <v>101.23690470165494</v>
      </c>
      <c r="K161" s="29">
        <v>99.87549977225568</v>
      </c>
      <c r="L161" s="29">
        <v>98.00855868774285</v>
      </c>
      <c r="M161" s="29">
        <v>95.84886774521878</v>
      </c>
      <c r="N161" s="29">
        <v>93.6069639151779</v>
      </c>
      <c r="O161" s="29">
        <v>91.4607689323009</v>
      </c>
      <c r="P161" s="29">
        <v>89.46988995169572</v>
      </c>
      <c r="Q161" s="29">
        <v>87.39646068458255</v>
      </c>
      <c r="R161" s="29">
        <v>84.9236634782462</v>
      </c>
      <c r="S161" s="29">
        <v>83.07629153522164</v>
      </c>
      <c r="T161" s="29">
        <v>81.5749784908143</v>
      </c>
      <c r="U161" s="29">
        <v>79.57701413139442</v>
      </c>
      <c r="V161" s="29">
        <v>76.54863325291991</v>
      </c>
    </row>
    <row r="162" ht="13.5" customHeight="1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</row>
    <row r="163" ht="13.5" customHeight="1">
      <c r="A163" s="47" t="s">
        <v>273</v>
      </c>
      <c r="B163" s="6">
        <v>2003.0</v>
      </c>
      <c r="C163" s="6">
        <v>2004.0</v>
      </c>
      <c r="D163" s="6">
        <v>2005.0</v>
      </c>
      <c r="E163" s="6">
        <v>2006.0</v>
      </c>
      <c r="F163" s="6">
        <v>2007.0</v>
      </c>
      <c r="G163" s="6">
        <v>2008.0</v>
      </c>
      <c r="H163" s="6">
        <v>2009.0</v>
      </c>
      <c r="I163" s="6">
        <v>2010.0</v>
      </c>
      <c r="J163" s="6">
        <v>2011.0</v>
      </c>
      <c r="K163" s="6">
        <v>2012.0</v>
      </c>
      <c r="L163" s="6">
        <v>2013.0</v>
      </c>
      <c r="M163" s="6">
        <v>2014.0</v>
      </c>
      <c r="N163" s="6">
        <v>2015.0</v>
      </c>
      <c r="O163" s="6">
        <v>2016.0</v>
      </c>
      <c r="P163" s="6">
        <v>2017.0</v>
      </c>
      <c r="Q163" s="6">
        <v>2018.0</v>
      </c>
      <c r="R163" s="6">
        <v>2019.0</v>
      </c>
      <c r="S163" s="6">
        <v>2020.0</v>
      </c>
      <c r="T163" s="6">
        <v>2021.0</v>
      </c>
      <c r="U163" s="6">
        <v>2022.0</v>
      </c>
      <c r="V163" s="6">
        <v>2023.0</v>
      </c>
    </row>
    <row r="164" ht="13.5" customHeight="1">
      <c r="A164" s="6" t="s">
        <v>64</v>
      </c>
      <c r="B164" s="29">
        <v>100.0</v>
      </c>
      <c r="C164" s="29">
        <v>104.25035299541827</v>
      </c>
      <c r="D164" s="29">
        <v>106.29340402847016</v>
      </c>
      <c r="E164" s="29">
        <v>106.72276172088868</v>
      </c>
      <c r="F164" s="29">
        <v>102.17272281935278</v>
      </c>
      <c r="G164" s="29">
        <v>102.75480506008125</v>
      </c>
      <c r="H164" s="29">
        <v>101.30248105351123</v>
      </c>
      <c r="I164" s="29">
        <v>100.70022764602484</v>
      </c>
      <c r="J164" s="29">
        <v>100.67429328876464</v>
      </c>
      <c r="K164" s="29">
        <v>98.37478027836211</v>
      </c>
      <c r="L164" s="29">
        <v>97.95983056219923</v>
      </c>
      <c r="M164" s="29">
        <v>98.39783304037115</v>
      </c>
      <c r="N164" s="29">
        <v>99.25078523470593</v>
      </c>
      <c r="O164" s="29">
        <v>99.54182635507016</v>
      </c>
      <c r="P164" s="29">
        <v>99.90490735671268</v>
      </c>
      <c r="Q164" s="29">
        <v>99.96542085698643</v>
      </c>
      <c r="R164" s="29">
        <v>98.86465147105437</v>
      </c>
      <c r="S164" s="29">
        <v>99.17586375817653</v>
      </c>
      <c r="T164" s="29">
        <v>100.21900123908596</v>
      </c>
      <c r="U164" s="29">
        <v>100.26798835835518</v>
      </c>
      <c r="V164" s="29">
        <v>97.31435322594588</v>
      </c>
    </row>
    <row r="165" ht="13.5" customHeight="1">
      <c r="A165" s="6" t="s">
        <v>32</v>
      </c>
      <c r="B165" s="29">
        <v>100.0</v>
      </c>
      <c r="C165" s="29">
        <v>103.4937045259354</v>
      </c>
      <c r="D165" s="29">
        <v>102.0061253261169</v>
      </c>
      <c r="E165" s="29">
        <v>102.34480076485552</v>
      </c>
      <c r="F165" s="29">
        <v>100.8272431171104</v>
      </c>
      <c r="G165" s="29">
        <v>100.93986485391584</v>
      </c>
      <c r="H165" s="29">
        <v>99.92464876602226</v>
      </c>
      <c r="I165" s="29">
        <v>99.17437733953427</v>
      </c>
      <c r="J165" s="29">
        <v>98.22803065903972</v>
      </c>
      <c r="K165" s="29">
        <v>96.54842734682634</v>
      </c>
      <c r="L165" s="29">
        <v>95.52105783409765</v>
      </c>
      <c r="M165" s="29">
        <v>95.02600832914715</v>
      </c>
      <c r="N165" s="29">
        <v>95.10703116138127</v>
      </c>
      <c r="O165" s="29">
        <v>95.2390983779229</v>
      </c>
      <c r="P165" s="29">
        <v>95.24558020450162</v>
      </c>
      <c r="Q165" s="29">
        <v>94.702727228533</v>
      </c>
      <c r="R165" s="29">
        <v>93.58542237202444</v>
      </c>
      <c r="S165" s="29">
        <v>93.6299849297532</v>
      </c>
      <c r="T165" s="29">
        <v>94.41914731571357</v>
      </c>
      <c r="U165" s="29">
        <v>91.8928554066536</v>
      </c>
      <c r="V165" s="29">
        <v>90.97162580415161</v>
      </c>
    </row>
    <row r="166" ht="13.5" customHeight="1">
      <c r="A166" s="6" t="s">
        <v>33</v>
      </c>
      <c r="B166" s="29">
        <v>100.0</v>
      </c>
      <c r="C166" s="29">
        <v>100.9286024995141</v>
      </c>
      <c r="D166" s="29">
        <v>101.22014049354759</v>
      </c>
      <c r="E166" s="29">
        <v>100.54613241686539</v>
      </c>
      <c r="F166" s="29">
        <v>99.22595891319573</v>
      </c>
      <c r="G166" s="29">
        <v>98.44890989470697</v>
      </c>
      <c r="H166" s="29">
        <v>96.5978750119546</v>
      </c>
      <c r="I166" s="29">
        <v>95.33901703877609</v>
      </c>
      <c r="J166" s="29">
        <v>94.1555116106163</v>
      </c>
      <c r="K166" s="29">
        <v>92.94269813014625</v>
      </c>
      <c r="L166" s="29">
        <v>91.31401881268452</v>
      </c>
      <c r="M166" s="29">
        <v>89.84352585124466</v>
      </c>
      <c r="N166" s="29">
        <v>89.32338504919124</v>
      </c>
      <c r="O166" s="29">
        <v>88.9831031365786</v>
      </c>
      <c r="P166" s="29">
        <v>88.50291383741127</v>
      </c>
      <c r="Q166" s="29">
        <v>87.70666033201395</v>
      </c>
      <c r="R166" s="29">
        <v>86.8186263470135</v>
      </c>
      <c r="S166" s="29">
        <v>86.84161003014101</v>
      </c>
      <c r="T166" s="29">
        <v>87.28809506915158</v>
      </c>
      <c r="U166" s="29">
        <v>86.12988711772273</v>
      </c>
      <c r="V166" s="29">
        <v>85.06716171566254</v>
      </c>
    </row>
    <row r="167" ht="13.5" customHeight="1">
      <c r="A167" s="6" t="s">
        <v>34</v>
      </c>
      <c r="B167" s="29">
        <v>100.0</v>
      </c>
      <c r="C167" s="29">
        <v>100.79018829462727</v>
      </c>
      <c r="D167" s="29">
        <v>101.19723719013483</v>
      </c>
      <c r="E167" s="29">
        <v>100.93229412205298</v>
      </c>
      <c r="F167" s="29">
        <v>100.09698913645302</v>
      </c>
      <c r="G167" s="29">
        <v>99.60481773414931</v>
      </c>
      <c r="H167" s="29">
        <v>98.05736810490806</v>
      </c>
      <c r="I167" s="29">
        <v>97.49261640091585</v>
      </c>
      <c r="J167" s="29">
        <v>96.85281707619757</v>
      </c>
      <c r="K167" s="29">
        <v>95.73174367492484</v>
      </c>
      <c r="L167" s="29">
        <v>93.95233668330638</v>
      </c>
      <c r="M167" s="29">
        <v>92.85329291629768</v>
      </c>
      <c r="N167" s="29">
        <v>92.20982198586873</v>
      </c>
      <c r="O167" s="29">
        <v>91.63085382456481</v>
      </c>
      <c r="P167" s="29">
        <v>90.93354246799461</v>
      </c>
      <c r="Q167" s="29">
        <v>89.97014250236084</v>
      </c>
      <c r="R167" s="29">
        <v>88.99843002139812</v>
      </c>
      <c r="S167" s="29">
        <v>88.46131816519582</v>
      </c>
      <c r="T167" s="29">
        <v>88.03620496959176</v>
      </c>
      <c r="U167" s="29">
        <v>86.44128882172298</v>
      </c>
      <c r="V167" s="29">
        <v>85.19270789733015</v>
      </c>
    </row>
    <row r="168" ht="13.5" customHeight="1"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</row>
    <row r="169" ht="13.5" customHeight="1">
      <c r="A169" s="47" t="s">
        <v>274</v>
      </c>
      <c r="B169" s="6">
        <v>2003.0</v>
      </c>
      <c r="C169" s="6">
        <v>2004.0</v>
      </c>
      <c r="D169" s="6">
        <v>2005.0</v>
      </c>
      <c r="E169" s="6">
        <v>2006.0</v>
      </c>
      <c r="F169" s="6">
        <v>2007.0</v>
      </c>
      <c r="G169" s="6">
        <v>2008.0</v>
      </c>
      <c r="H169" s="6">
        <v>2009.0</v>
      </c>
      <c r="I169" s="6">
        <v>2010.0</v>
      </c>
      <c r="J169" s="6">
        <v>2011.0</v>
      </c>
      <c r="K169" s="6">
        <v>2012.0</v>
      </c>
      <c r="L169" s="6">
        <v>2013.0</v>
      </c>
      <c r="M169" s="6">
        <v>2014.0</v>
      </c>
      <c r="N169" s="6">
        <v>2015.0</v>
      </c>
      <c r="O169" s="6">
        <v>2016.0</v>
      </c>
      <c r="P169" s="6">
        <v>2017.0</v>
      </c>
      <c r="Q169" s="6">
        <v>2018.0</v>
      </c>
      <c r="R169" s="6">
        <v>2019.0</v>
      </c>
      <c r="S169" s="6">
        <v>2020.0</v>
      </c>
      <c r="T169" s="6">
        <v>2021.0</v>
      </c>
      <c r="U169" s="6">
        <v>2022.0</v>
      </c>
      <c r="V169" s="6">
        <v>2023.0</v>
      </c>
    </row>
    <row r="170" ht="13.5" customHeight="1">
      <c r="A170" s="6" t="s">
        <v>64</v>
      </c>
      <c r="B170" s="29">
        <v>100.0</v>
      </c>
      <c r="C170" s="29">
        <v>107.43405275779376</v>
      </c>
      <c r="D170" s="29">
        <v>112.23021582733811</v>
      </c>
      <c r="E170" s="29">
        <v>112.9496402877698</v>
      </c>
      <c r="F170" s="29">
        <v>114.02877697841727</v>
      </c>
      <c r="G170" s="29">
        <v>120.14388489208633</v>
      </c>
      <c r="H170" s="29">
        <v>125.29976019184652</v>
      </c>
      <c r="I170" s="29">
        <v>130.3357314148681</v>
      </c>
      <c r="J170" s="29">
        <v>123.14148681055156</v>
      </c>
      <c r="K170" s="29">
        <v>126.49880095923261</v>
      </c>
      <c r="L170" s="29">
        <v>115.947242206235</v>
      </c>
      <c r="M170" s="29">
        <v>115.947242206235</v>
      </c>
      <c r="N170" s="29">
        <v>120.02398081534773</v>
      </c>
      <c r="O170" s="29">
        <v>123.74100719424462</v>
      </c>
      <c r="P170" s="29">
        <v>126.97841726618707</v>
      </c>
      <c r="Q170" s="29">
        <v>128.05755395683454</v>
      </c>
      <c r="R170" s="29">
        <v>127.09832134292567</v>
      </c>
      <c r="S170" s="29">
        <v>130.3357314148681</v>
      </c>
      <c r="T170" s="29">
        <v>132.73381294964028</v>
      </c>
      <c r="U170" s="29">
        <v>136.21103117505996</v>
      </c>
      <c r="V170" s="29">
        <v>128.65707434052757</v>
      </c>
    </row>
    <row r="171" ht="13.5" customHeight="1">
      <c r="A171" s="6" t="s">
        <v>32</v>
      </c>
      <c r="B171" s="29">
        <v>100.0</v>
      </c>
      <c r="C171" s="29">
        <v>103.14276161818789</v>
      </c>
      <c r="D171" s="29">
        <v>105.11534603811434</v>
      </c>
      <c r="E171" s="29">
        <v>109.12738214643932</v>
      </c>
      <c r="F171" s="29">
        <v>111.80207288532264</v>
      </c>
      <c r="G171" s="29">
        <v>120.32764961551321</v>
      </c>
      <c r="H171" s="29">
        <v>125.14209294550318</v>
      </c>
      <c r="I171" s="29">
        <v>129.95653627549316</v>
      </c>
      <c r="J171" s="29">
        <v>121.79872952189903</v>
      </c>
      <c r="K171" s="29">
        <v>123.93848211300569</v>
      </c>
      <c r="L171" s="29">
        <v>120.7288532263457</v>
      </c>
      <c r="M171" s="29">
        <v>121.73186225342694</v>
      </c>
      <c r="N171" s="29">
        <v>125.84419926446004</v>
      </c>
      <c r="O171" s="29">
        <v>130.05683717820128</v>
      </c>
      <c r="P171" s="29">
        <v>133.26646606486125</v>
      </c>
      <c r="Q171" s="29">
        <v>135.60682046138416</v>
      </c>
      <c r="R171" s="29">
        <v>134.67067870277498</v>
      </c>
      <c r="S171" s="29">
        <v>136.4426613172852</v>
      </c>
      <c r="T171" s="29">
        <v>137.74657305249082</v>
      </c>
      <c r="U171" s="29">
        <v>139.2176529588766</v>
      </c>
      <c r="V171" s="29">
        <v>137.07790036776996</v>
      </c>
    </row>
    <row r="172" ht="13.5" customHeight="1">
      <c r="A172" s="6" t="s">
        <v>33</v>
      </c>
      <c r="B172" s="29">
        <v>100.0</v>
      </c>
      <c r="C172" s="29">
        <v>100.34725395229826</v>
      </c>
      <c r="D172" s="29">
        <v>99.90404825002285</v>
      </c>
      <c r="E172" s="29">
        <v>102.23658960065795</v>
      </c>
      <c r="F172" s="29">
        <v>105.97642328429133</v>
      </c>
      <c r="G172" s="29">
        <v>111.19893996161929</v>
      </c>
      <c r="H172" s="29">
        <v>113.97468701452983</v>
      </c>
      <c r="I172" s="29">
        <v>116.7961253769533</v>
      </c>
      <c r="J172" s="29">
        <v>116.34835054372658</v>
      </c>
      <c r="K172" s="29">
        <v>117.68482134697979</v>
      </c>
      <c r="L172" s="29">
        <v>117.83788723384812</v>
      </c>
      <c r="M172" s="29">
        <v>116.33692771634836</v>
      </c>
      <c r="N172" s="29">
        <v>119.42337567394681</v>
      </c>
      <c r="O172" s="29">
        <v>122.2653751256511</v>
      </c>
      <c r="P172" s="29">
        <v>124.77154345243535</v>
      </c>
      <c r="Q172" s="29">
        <v>125.6236863748515</v>
      </c>
      <c r="R172" s="29">
        <v>125.8932651009778</v>
      </c>
      <c r="S172" s="29">
        <v>126.76139998172347</v>
      </c>
      <c r="T172" s="29">
        <v>128.12528557068447</v>
      </c>
      <c r="U172" s="29">
        <v>128.20067623138078</v>
      </c>
      <c r="V172" s="29">
        <v>126.34103993420452</v>
      </c>
    </row>
    <row r="173" ht="13.5" customHeight="1">
      <c r="A173" s="6" t="s">
        <v>34</v>
      </c>
      <c r="B173" s="29">
        <v>100.0</v>
      </c>
      <c r="C173" s="29">
        <v>101.49953231920446</v>
      </c>
      <c r="D173" s="29">
        <v>102.18382316742974</v>
      </c>
      <c r="E173" s="29">
        <v>104.90227932850884</v>
      </c>
      <c r="F173" s="29">
        <v>109.06611529562349</v>
      </c>
      <c r="G173" s="29">
        <v>116.1847092994634</v>
      </c>
      <c r="H173" s="29">
        <v>119.01639344262296</v>
      </c>
      <c r="I173" s="29">
        <v>122.05287254467582</v>
      </c>
      <c r="J173" s="29">
        <v>122.14247033919166</v>
      </c>
      <c r="K173" s="29">
        <v>124.5931177078718</v>
      </c>
      <c r="L173" s="29">
        <v>131.06975828287304</v>
      </c>
      <c r="M173" s="29">
        <v>124.57244129375277</v>
      </c>
      <c r="N173" s="29">
        <v>126.95613646433318</v>
      </c>
      <c r="O173" s="29">
        <v>129.1655590016246</v>
      </c>
      <c r="P173" s="29">
        <v>130.92502338403978</v>
      </c>
      <c r="Q173" s="29">
        <v>131.0608969625363</v>
      </c>
      <c r="R173" s="29">
        <v>130.279131590607</v>
      </c>
      <c r="S173" s="29">
        <v>130.0900900900901</v>
      </c>
      <c r="T173" s="29">
        <v>130.22202530399252</v>
      </c>
      <c r="U173" s="29">
        <v>129.69625363067988</v>
      </c>
      <c r="V173" s="29">
        <v>127.5340914685177</v>
      </c>
    </row>
    <row r="174" ht="13.5" customHeight="1"/>
    <row r="175" ht="13.5" customHeight="1">
      <c r="A175" s="12" t="s">
        <v>277</v>
      </c>
    </row>
    <row r="176" ht="13.5" customHeight="1">
      <c r="C176" s="6">
        <v>2003.0</v>
      </c>
      <c r="D176" s="6">
        <v>2013.0</v>
      </c>
      <c r="E176" s="6">
        <v>2023.0</v>
      </c>
    </row>
    <row r="177" ht="13.5" customHeight="1">
      <c r="A177" s="6" t="s">
        <v>271</v>
      </c>
      <c r="B177" s="6" t="s">
        <v>236</v>
      </c>
      <c r="C177" s="45">
        <v>23.428504288567737</v>
      </c>
      <c r="D177" s="45">
        <v>23.144151920586967</v>
      </c>
      <c r="E177" s="45">
        <v>22.921437817385243</v>
      </c>
    </row>
    <row r="178" ht="13.5" customHeight="1">
      <c r="B178" s="6" t="s">
        <v>237</v>
      </c>
      <c r="C178" s="45">
        <v>1.4939239102746602</v>
      </c>
      <c r="D178" s="45">
        <v>1.4976853952981757</v>
      </c>
      <c r="E178" s="45">
        <v>1.4933990723020532</v>
      </c>
    </row>
    <row r="179" ht="13.5" customHeight="1">
      <c r="B179" s="6" t="s">
        <v>238</v>
      </c>
      <c r="C179" s="45">
        <v>0.3320494310697687</v>
      </c>
      <c r="D179" s="45">
        <v>0.3389862651299289</v>
      </c>
      <c r="E179" s="45">
        <v>0.34309407663427993</v>
      </c>
    </row>
    <row r="180" ht="13.5" customHeight="1">
      <c r="A180" s="6" t="s">
        <v>272</v>
      </c>
      <c r="B180" s="6" t="s">
        <v>236</v>
      </c>
      <c r="C180" s="45">
        <v>26.634530518025663</v>
      </c>
      <c r="D180" s="45">
        <v>26.758216118925404</v>
      </c>
      <c r="E180" s="45">
        <v>26.810035842293907</v>
      </c>
    </row>
    <row r="181" ht="13.5" customHeight="1">
      <c r="B181" s="6" t="s">
        <v>237</v>
      </c>
      <c r="C181" s="45">
        <v>1.983386671924689</v>
      </c>
      <c r="D181" s="45">
        <v>2.003413889138442</v>
      </c>
      <c r="E181" s="45">
        <v>2.022734871280508</v>
      </c>
    </row>
    <row r="182" ht="13.5" customHeight="1">
      <c r="B182" s="6" t="s">
        <v>238</v>
      </c>
      <c r="C182" s="45">
        <v>0.4412054141291451</v>
      </c>
      <c r="D182" s="45">
        <v>0.4486946607123894</v>
      </c>
      <c r="E182" s="45">
        <v>0.4578757636363838</v>
      </c>
    </row>
    <row r="183" ht="13.5" customHeight="1">
      <c r="A183" s="6" t="s">
        <v>273</v>
      </c>
      <c r="B183" s="6" t="s">
        <v>236</v>
      </c>
      <c r="C183" s="45">
        <v>28.117353470207906</v>
      </c>
      <c r="D183" s="45">
        <v>28.32292107034932</v>
      </c>
      <c r="E183" s="45">
        <v>29.299115156714166</v>
      </c>
    </row>
    <row r="184" ht="13.5" customHeight="1">
      <c r="B184" s="6" t="s">
        <v>237</v>
      </c>
      <c r="C184" s="45">
        <v>2.6765193140064722</v>
      </c>
      <c r="D184" s="45">
        <v>2.764608608204724</v>
      </c>
      <c r="E184" s="45">
        <v>2.810669373175088</v>
      </c>
    </row>
    <row r="185" ht="13.5" customHeight="1">
      <c r="B185" s="6" t="s">
        <v>238</v>
      </c>
      <c r="C185" s="45">
        <v>1.0193258638186755</v>
      </c>
      <c r="D185" s="45">
        <v>1.0543197003444944</v>
      </c>
      <c r="E185" s="45">
        <v>1.070657844897272</v>
      </c>
    </row>
    <row r="186" ht="13.5" customHeight="1">
      <c r="A186" s="6" t="s">
        <v>274</v>
      </c>
      <c r="B186" s="6" t="s">
        <v>236</v>
      </c>
      <c r="C186" s="45">
        <v>27.883650952858574</v>
      </c>
      <c r="D186" s="45">
        <v>29.043760129659645</v>
      </c>
      <c r="E186" s="45">
        <v>29.770992366412212</v>
      </c>
    </row>
    <row r="187" ht="13.5" customHeight="1">
      <c r="B187" s="6" t="s">
        <v>237</v>
      </c>
      <c r="C187" s="45">
        <v>1.9053276066892075</v>
      </c>
      <c r="D187" s="45">
        <v>2.0398870776796283</v>
      </c>
      <c r="E187" s="45">
        <v>2.1404070432197577</v>
      </c>
    </row>
    <row r="188" ht="13.5" customHeight="1">
      <c r="B188" s="6" t="s">
        <v>238</v>
      </c>
      <c r="C188" s="45">
        <v>0.8211490178703293</v>
      </c>
      <c r="D188" s="45">
        <v>0.8691603290392674</v>
      </c>
      <c r="E188" s="45">
        <v>0.9018818110865942</v>
      </c>
    </row>
    <row r="189" ht="13.5" customHeight="1"/>
    <row r="190" ht="13.5" customHeight="1">
      <c r="A190" s="12" t="s">
        <v>278</v>
      </c>
    </row>
    <row r="191" ht="13.5" customHeight="1">
      <c r="B191" s="6">
        <v>2003.0</v>
      </c>
      <c r="C191" s="6">
        <v>2013.0</v>
      </c>
      <c r="D191" s="6">
        <v>2023.0</v>
      </c>
    </row>
    <row r="192" ht="13.5" customHeight="1">
      <c r="A192" s="6" t="s">
        <v>279</v>
      </c>
      <c r="B192" s="48">
        <v>7263.0</v>
      </c>
      <c r="C192" s="48">
        <v>7191.0</v>
      </c>
      <c r="D192" s="48">
        <v>8011.0</v>
      </c>
    </row>
    <row r="193" ht="13.5" customHeight="1">
      <c r="A193" s="6" t="s">
        <v>250</v>
      </c>
      <c r="B193" s="48">
        <v>4282.98136995331</v>
      </c>
      <c r="C193" s="48">
        <v>3649.0</v>
      </c>
      <c r="D193" s="48">
        <v>3140.0</v>
      </c>
    </row>
    <row r="194" ht="13.5" customHeight="1">
      <c r="A194" s="6" t="s">
        <v>248</v>
      </c>
      <c r="B194" s="48">
        <v>4387.7558365889545</v>
      </c>
      <c r="C194" s="48">
        <v>5029.0</v>
      </c>
      <c r="D194" s="48">
        <v>5262.0</v>
      </c>
    </row>
    <row r="195" ht="13.5" customHeight="1">
      <c r="A195" s="6" t="s">
        <v>246</v>
      </c>
      <c r="B195" s="48">
        <v>16330.078099792066</v>
      </c>
      <c r="C195" s="48">
        <v>16732.0</v>
      </c>
      <c r="D195" s="48">
        <v>16783.0</v>
      </c>
    </row>
    <row r="196" ht="13.5" customHeight="1">
      <c r="A196" s="6" t="s">
        <v>280</v>
      </c>
      <c r="B196" s="48">
        <v>1443.456374518785</v>
      </c>
      <c r="C196" s="48">
        <v>1399.0</v>
      </c>
      <c r="D196" s="48">
        <v>1358.0</v>
      </c>
    </row>
    <row r="197" ht="13.5" customHeight="1">
      <c r="A197" s="6" t="s">
        <v>281</v>
      </c>
      <c r="B197" s="48">
        <v>2041.6515440025144</v>
      </c>
      <c r="C197" s="48">
        <v>2702.0</v>
      </c>
      <c r="D197" s="48">
        <v>3126.0</v>
      </c>
    </row>
    <row r="198" ht="13.5" customHeight="1">
      <c r="A198" s="6" t="s">
        <v>282</v>
      </c>
      <c r="B198" s="48">
        <v>849.7392137519771</v>
      </c>
      <c r="C198" s="48">
        <v>1120.0</v>
      </c>
      <c r="D198" s="48">
        <v>1351.0</v>
      </c>
    </row>
    <row r="199" ht="13.5" customHeight="1">
      <c r="A199" s="6" t="s">
        <v>283</v>
      </c>
      <c r="B199" s="48">
        <v>453.1236450372369</v>
      </c>
      <c r="C199" s="48">
        <v>532.0</v>
      </c>
      <c r="D199" s="48">
        <v>676.0</v>
      </c>
    </row>
    <row r="200" ht="13.5" customHeight="1">
      <c r="A200" s="6" t="s">
        <v>284</v>
      </c>
      <c r="B200" s="48">
        <v>4402.213916355153</v>
      </c>
      <c r="C200" s="48">
        <v>4757.0</v>
      </c>
      <c r="D200" s="48">
        <v>5383.0</v>
      </c>
    </row>
    <row r="201" ht="13.5" customHeight="1">
      <c r="A201" s="6" t="s">
        <v>57</v>
      </c>
      <c r="B201" s="48">
        <v>41454.00000000001</v>
      </c>
      <c r="C201" s="48">
        <v>43111.0</v>
      </c>
      <c r="D201" s="48">
        <v>45090.0</v>
      </c>
    </row>
    <row r="202" ht="13.5" customHeight="1"/>
    <row r="203" ht="13.5" customHeight="1">
      <c r="A203" s="12" t="s">
        <v>285</v>
      </c>
    </row>
    <row r="204" ht="13.5" customHeight="1">
      <c r="B204" s="6" t="s">
        <v>111</v>
      </c>
    </row>
    <row r="205" ht="13.5" customHeight="1">
      <c r="A205" s="6" t="s">
        <v>279</v>
      </c>
      <c r="B205" s="15">
        <v>0.10298774611042272</v>
      </c>
    </row>
    <row r="206" ht="13.5" customHeight="1">
      <c r="A206" s="6" t="s">
        <v>250</v>
      </c>
      <c r="B206" s="15">
        <v>-0.2668658280822197</v>
      </c>
    </row>
    <row r="207" ht="13.5" customHeight="1">
      <c r="A207" s="6" t="s">
        <v>248</v>
      </c>
      <c r="B207" s="15">
        <v>0.1992463108637066</v>
      </c>
    </row>
    <row r="208" ht="13.5" customHeight="1">
      <c r="A208" s="6" t="s">
        <v>246</v>
      </c>
      <c r="B208" s="15">
        <v>0.02773543993116001</v>
      </c>
    </row>
    <row r="209" ht="13.5" customHeight="1">
      <c r="A209" s="6" t="s">
        <v>280</v>
      </c>
      <c r="B209" s="15">
        <v>-0.05920260288245571</v>
      </c>
    </row>
    <row r="210" ht="13.5" customHeight="1">
      <c r="A210" s="6" t="s">
        <v>281</v>
      </c>
      <c r="B210" s="15">
        <v>0.5311133818025071</v>
      </c>
    </row>
    <row r="211" ht="13.5" customHeight="1">
      <c r="A211" s="6" t="s">
        <v>282</v>
      </c>
      <c r="B211" s="15">
        <v>0.5898995575768868</v>
      </c>
    </row>
    <row r="212" ht="13.5" customHeight="1">
      <c r="A212" s="6" t="s">
        <v>283</v>
      </c>
      <c r="B212" s="15">
        <v>0.4918665300382803</v>
      </c>
    </row>
    <row r="213" ht="13.5" customHeight="1">
      <c r="A213" s="6" t="s">
        <v>284</v>
      </c>
      <c r="B213" s="15">
        <v>0.22279382653374014</v>
      </c>
    </row>
    <row r="214" ht="13.5" customHeight="1"/>
    <row r="215" ht="13.5" customHeight="1">
      <c r="A215" s="12" t="s">
        <v>286</v>
      </c>
    </row>
    <row r="216" ht="13.5" customHeight="1">
      <c r="B216" s="6">
        <v>2003.0</v>
      </c>
      <c r="C216" s="6">
        <v>2013.0</v>
      </c>
      <c r="D216" s="6">
        <v>2023.0</v>
      </c>
    </row>
    <row r="217" ht="13.5" customHeight="1">
      <c r="A217" s="6" t="s">
        <v>279</v>
      </c>
      <c r="B217" s="49">
        <v>17.520625271385146</v>
      </c>
      <c r="C217" s="49">
        <v>16.680197629375336</v>
      </c>
      <c r="D217" s="49">
        <v>17.766688844533157</v>
      </c>
    </row>
    <row r="218" ht="13.5" customHeight="1">
      <c r="A218" s="6" t="s">
        <v>250</v>
      </c>
      <c r="B218" s="49">
        <v>10.331889250623123</v>
      </c>
      <c r="C218" s="49">
        <v>8.464197072672867</v>
      </c>
      <c r="D218" s="49">
        <v>6.963850077622532</v>
      </c>
    </row>
    <row r="219" ht="13.5" customHeight="1">
      <c r="A219" s="6" t="s">
        <v>248</v>
      </c>
      <c r="B219" s="49">
        <v>10.584638000166338</v>
      </c>
      <c r="C219" s="49">
        <v>11.665236250608894</v>
      </c>
      <c r="D219" s="49">
        <v>11.669993346640053</v>
      </c>
    </row>
    <row r="220" ht="13.5" customHeight="1">
      <c r="A220" s="6" t="s">
        <v>246</v>
      </c>
      <c r="B220" s="49">
        <v>39.39325059051494</v>
      </c>
      <c r="C220" s="49">
        <v>38.81144023567071</v>
      </c>
      <c r="D220" s="49">
        <v>37.22111332889776</v>
      </c>
    </row>
    <row r="221" ht="13.5" customHeight="1">
      <c r="A221" s="6" t="s">
        <v>280</v>
      </c>
      <c r="B221" s="49">
        <v>3.4820677727572367</v>
      </c>
      <c r="C221" s="49">
        <v>3.245111456472826</v>
      </c>
      <c r="D221" s="49">
        <v>3.011754269239299</v>
      </c>
    </row>
    <row r="222" ht="13.5" customHeight="1">
      <c r="A222" s="6" t="s">
        <v>281</v>
      </c>
      <c r="B222" s="49">
        <v>4.925101423270406</v>
      </c>
      <c r="C222" s="49">
        <v>6.2675419266544505</v>
      </c>
      <c r="D222" s="49">
        <v>6.932801064537592</v>
      </c>
    </row>
    <row r="223" ht="13.5" customHeight="1">
      <c r="A223" s="6" t="s">
        <v>282</v>
      </c>
      <c r="B223" s="49">
        <v>2.0498364783904495</v>
      </c>
      <c r="C223" s="49">
        <v>2.5979448400640206</v>
      </c>
      <c r="D223" s="49">
        <v>2.9962297626968284</v>
      </c>
    </row>
    <row r="224" ht="13.5" customHeight="1">
      <c r="A224" s="6" t="s">
        <v>283</v>
      </c>
      <c r="B224" s="49">
        <v>1.0930758070083388</v>
      </c>
      <c r="C224" s="49">
        <v>1.23402379903041</v>
      </c>
      <c r="D224" s="49">
        <v>1.4992237746728765</v>
      </c>
    </row>
    <row r="225" ht="13.5" customHeight="1">
      <c r="A225" s="6" t="s">
        <v>284</v>
      </c>
      <c r="B225" s="49">
        <v>10.619515405883998</v>
      </c>
      <c r="C225" s="49">
        <v>11.034306789450488</v>
      </c>
      <c r="D225" s="49">
        <v>11.938345531159902</v>
      </c>
    </row>
    <row r="226" ht="13.5" customHeight="1">
      <c r="B226" s="49"/>
      <c r="C226" s="49"/>
      <c r="D226" s="49"/>
    </row>
    <row r="227" ht="13.5" customHeight="1">
      <c r="A227" s="12" t="s">
        <v>287</v>
      </c>
    </row>
    <row r="228" ht="13.5" customHeight="1">
      <c r="B228" s="6">
        <v>2003.0</v>
      </c>
      <c r="C228" s="6">
        <v>2013.0</v>
      </c>
      <c r="D228" s="6">
        <v>2023.0</v>
      </c>
    </row>
    <row r="229" ht="13.5" customHeight="1">
      <c r="A229" s="6" t="s">
        <v>53</v>
      </c>
      <c r="B229" s="49">
        <v>31968.0</v>
      </c>
      <c r="C229" s="49">
        <v>33995.0</v>
      </c>
      <c r="D229" s="49">
        <v>35784.0</v>
      </c>
    </row>
    <row r="230" ht="13.5" customHeight="1">
      <c r="A230" s="6" t="s">
        <v>55</v>
      </c>
      <c r="B230" s="49">
        <v>9486.0</v>
      </c>
      <c r="C230" s="49">
        <v>9116.0</v>
      </c>
      <c r="D230" s="49">
        <v>9306.0</v>
      </c>
    </row>
    <row r="231" ht="13.5" customHeight="1">
      <c r="B231" s="49"/>
      <c r="C231" s="49"/>
      <c r="D231" s="49"/>
    </row>
    <row r="232" ht="13.5" customHeight="1">
      <c r="A232" s="12" t="s">
        <v>288</v>
      </c>
    </row>
    <row r="233" ht="13.5" customHeight="1">
      <c r="B233" s="6" t="s">
        <v>111</v>
      </c>
    </row>
    <row r="234" ht="13.5" customHeight="1">
      <c r="A234" s="6" t="s">
        <v>53</v>
      </c>
      <c r="B234" s="15">
        <v>0.11936936936936937</v>
      </c>
    </row>
    <row r="235" ht="13.5" customHeight="1">
      <c r="A235" s="6" t="s">
        <v>55</v>
      </c>
      <c r="B235" s="15">
        <v>-0.018975332068311146</v>
      </c>
    </row>
    <row r="236" ht="13.5" customHeight="1"/>
    <row r="237" ht="13.5" customHeight="1">
      <c r="A237" s="12" t="s">
        <v>289</v>
      </c>
    </row>
    <row r="238" ht="13.5" customHeight="1">
      <c r="B238" s="6">
        <v>2003.0</v>
      </c>
      <c r="C238" s="6">
        <v>2013.0</v>
      </c>
      <c r="D238" s="6">
        <v>2023.0</v>
      </c>
    </row>
    <row r="239" ht="13.5" customHeight="1">
      <c r="A239" s="6" t="s">
        <v>53</v>
      </c>
      <c r="B239" s="50">
        <v>0.771168041684759</v>
      </c>
      <c r="C239" s="50">
        <v>0.7885458467676463</v>
      </c>
      <c r="D239" s="50">
        <v>0.7936127744510978</v>
      </c>
    </row>
    <row r="240" ht="13.5" customHeight="1">
      <c r="A240" s="6" t="s">
        <v>55</v>
      </c>
      <c r="B240" s="50">
        <v>0.228831958315241</v>
      </c>
      <c r="C240" s="50">
        <v>0.2114541532323537</v>
      </c>
      <c r="D240" s="50">
        <v>0.2063872255489022</v>
      </c>
    </row>
    <row r="241" ht="13.5" customHeight="1"/>
    <row r="242" ht="13.5" customHeight="1">
      <c r="B242" s="51"/>
    </row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25">
    <mergeCell ref="A3:L3"/>
    <mergeCell ref="A14:L14"/>
    <mergeCell ref="A21:L21"/>
    <mergeCell ref="A36:L36"/>
    <mergeCell ref="A43:L43"/>
    <mergeCell ref="A56:L56"/>
    <mergeCell ref="A63:L63"/>
    <mergeCell ref="A70:L70"/>
    <mergeCell ref="A77:L77"/>
    <mergeCell ref="A84:L84"/>
    <mergeCell ref="A91:L91"/>
    <mergeCell ref="A98:L98"/>
    <mergeCell ref="B99:D99"/>
    <mergeCell ref="B105:D105"/>
    <mergeCell ref="A215:L215"/>
    <mergeCell ref="A227:L227"/>
    <mergeCell ref="A232:L232"/>
    <mergeCell ref="A237:L237"/>
    <mergeCell ref="B111:D111"/>
    <mergeCell ref="A118:L118"/>
    <mergeCell ref="A143:L143"/>
    <mergeCell ref="A150:L150"/>
    <mergeCell ref="A175:L175"/>
    <mergeCell ref="A190:L190"/>
    <mergeCell ref="A203:L203"/>
  </mergeCells>
  <hyperlinks>
    <hyperlink display="Indice" location="Indice!A1" ref="A1"/>
  </hyperlink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13"/>
    <col customWidth="1" min="2" max="4" width="13.88"/>
    <col customWidth="1" min="5" max="5" width="22.0"/>
    <col customWidth="1" min="6" max="6" width="18.25"/>
    <col customWidth="1" min="7" max="7" width="15.88"/>
    <col customWidth="1" min="8" max="8" width="15.25"/>
    <col customWidth="1" min="9" max="9" width="9.13"/>
    <col customWidth="1" min="10" max="11" width="8.0"/>
    <col customWidth="1" min="12" max="12" width="32.25"/>
    <col customWidth="1" min="13" max="26" width="7.63"/>
  </cols>
  <sheetData>
    <row r="1" ht="13.5" customHeight="1">
      <c r="A1" s="3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3.5" customHeight="1">
      <c r="A2" s="11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13.5" customHeight="1">
      <c r="A3" s="12" t="s">
        <v>290</v>
      </c>
    </row>
    <row r="4" ht="13.5" customHeight="1">
      <c r="A4" s="11"/>
      <c r="B4" s="10">
        <v>2001.0</v>
      </c>
      <c r="C4" s="10">
        <v>2011.0</v>
      </c>
      <c r="D4" s="10">
        <v>2022.0</v>
      </c>
      <c r="E4" s="10"/>
      <c r="F4" s="10"/>
      <c r="G4" s="10"/>
      <c r="H4" s="10"/>
      <c r="I4" s="10"/>
      <c r="J4" s="10"/>
      <c r="K4" s="10"/>
    </row>
    <row r="5" ht="13.5" customHeight="1">
      <c r="A5" s="6" t="s">
        <v>64</v>
      </c>
      <c r="B5" s="31">
        <v>65912.0</v>
      </c>
      <c r="C5" s="31">
        <v>79149.0</v>
      </c>
      <c r="D5" s="31">
        <v>74059.0</v>
      </c>
      <c r="E5" s="10"/>
      <c r="F5" s="10"/>
      <c r="G5" s="10"/>
      <c r="H5" s="10"/>
      <c r="I5" s="10"/>
      <c r="J5" s="10"/>
      <c r="K5" s="10"/>
    </row>
    <row r="6" ht="13.5" customHeight="1">
      <c r="A6" s="6" t="s">
        <v>32</v>
      </c>
      <c r="B6" s="31">
        <v>257300.0</v>
      </c>
      <c r="C6" s="31">
        <v>301427.0</v>
      </c>
      <c r="D6" s="31">
        <v>285657.0</v>
      </c>
      <c r="E6" s="10"/>
      <c r="F6" s="10"/>
      <c r="G6" s="10"/>
      <c r="H6" s="10"/>
      <c r="I6" s="10"/>
      <c r="J6" s="10"/>
      <c r="K6" s="10"/>
    </row>
    <row r="7" ht="13.5" customHeight="1">
      <c r="A7" s="6" t="s">
        <v>33</v>
      </c>
      <c r="B7" s="31">
        <v>3411410.0</v>
      </c>
      <c r="C7" s="31">
        <v>3717594.0</v>
      </c>
      <c r="D7" s="31">
        <v>3923278.0</v>
      </c>
      <c r="E7" s="10"/>
      <c r="F7" s="10"/>
      <c r="G7" s="10"/>
      <c r="H7" s="10"/>
      <c r="I7" s="10"/>
      <c r="J7" s="10"/>
      <c r="K7" s="10"/>
    </row>
    <row r="8" ht="13.5" customHeight="1">
      <c r="A8" s="6" t="s">
        <v>34</v>
      </c>
      <c r="B8" s="31">
        <v>1.5712908E7</v>
      </c>
      <c r="C8" s="31">
        <v>1.6424086E7</v>
      </c>
      <c r="D8" s="31">
        <v>1.8217609E7</v>
      </c>
      <c r="E8" s="10"/>
      <c r="F8" s="10"/>
      <c r="G8" s="10"/>
      <c r="H8" s="10"/>
      <c r="I8" s="10"/>
      <c r="J8" s="10"/>
      <c r="K8" s="10"/>
    </row>
    <row r="9" ht="13.5" customHeight="1">
      <c r="A9" s="11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ht="13.5" customHeight="1">
      <c r="A10" s="12" t="s">
        <v>291</v>
      </c>
      <c r="M10" s="12"/>
    </row>
    <row r="11" ht="13.5" customHeight="1">
      <c r="B11" s="10">
        <v>2001.0</v>
      </c>
      <c r="C11" s="10">
        <v>2011.0</v>
      </c>
      <c r="D11" s="10">
        <v>2022.0</v>
      </c>
      <c r="E11" s="10"/>
      <c r="F11" s="10"/>
      <c r="G11" s="10"/>
      <c r="H11" s="10"/>
      <c r="I11" s="10"/>
      <c r="J11" s="10"/>
      <c r="K11" s="10"/>
    </row>
    <row r="12" ht="13.5" customHeight="1">
      <c r="A12" s="6" t="s">
        <v>64</v>
      </c>
      <c r="B12" s="29">
        <v>100.0</v>
      </c>
      <c r="C12" s="29">
        <v>120.08283772302464</v>
      </c>
      <c r="D12" s="29">
        <v>112.3604199538779</v>
      </c>
      <c r="E12" s="10"/>
      <c r="F12" s="10"/>
      <c r="G12" s="10"/>
      <c r="H12" s="10"/>
      <c r="I12" s="10"/>
      <c r="J12" s="10"/>
      <c r="K12" s="10"/>
    </row>
    <row r="13" ht="13.5" customHeight="1">
      <c r="A13" s="6" t="s">
        <v>32</v>
      </c>
      <c r="B13" s="29">
        <v>100.0</v>
      </c>
      <c r="C13" s="29">
        <v>117.15001943256897</v>
      </c>
      <c r="D13" s="29">
        <v>111.02098717450446</v>
      </c>
      <c r="E13" s="10"/>
      <c r="F13" s="10"/>
      <c r="G13" s="10"/>
      <c r="H13" s="10"/>
      <c r="I13" s="10"/>
      <c r="J13" s="10"/>
      <c r="K13" s="10"/>
    </row>
    <row r="14" ht="13.5" customHeight="1">
      <c r="A14" s="6" t="s">
        <v>33</v>
      </c>
      <c r="B14" s="29">
        <v>100.0</v>
      </c>
      <c r="C14" s="29">
        <v>108.97529174153794</v>
      </c>
      <c r="D14" s="29">
        <v>115.0045875459121</v>
      </c>
      <c r="E14" s="10"/>
      <c r="F14" s="10"/>
      <c r="G14" s="10"/>
      <c r="H14" s="10"/>
      <c r="I14" s="10"/>
      <c r="J14" s="10"/>
      <c r="K14" s="10"/>
    </row>
    <row r="15" ht="13.5" customHeight="1">
      <c r="A15" s="6" t="s">
        <v>34</v>
      </c>
      <c r="B15" s="29">
        <v>100.0</v>
      </c>
      <c r="C15" s="29">
        <v>104.52607499515685</v>
      </c>
      <c r="D15" s="29">
        <v>115.9404039023203</v>
      </c>
      <c r="E15" s="10"/>
      <c r="F15" s="10"/>
      <c r="G15" s="10"/>
      <c r="H15" s="10"/>
      <c r="I15" s="10"/>
      <c r="J15" s="10"/>
      <c r="K15" s="10"/>
    </row>
    <row r="16" ht="13.5" customHeight="1"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ht="13.5" customHeight="1">
      <c r="A17" s="12" t="s">
        <v>292</v>
      </c>
    </row>
    <row r="18" ht="13.5" customHeight="1">
      <c r="B18" s="10" t="s">
        <v>293</v>
      </c>
      <c r="C18" s="10" t="s">
        <v>294</v>
      </c>
      <c r="D18" s="10" t="s">
        <v>295</v>
      </c>
      <c r="E18" s="10"/>
      <c r="F18" s="10"/>
      <c r="G18" s="10"/>
      <c r="H18" s="10"/>
      <c r="I18" s="10"/>
      <c r="J18" s="10"/>
      <c r="K18" s="10"/>
    </row>
    <row r="19" ht="13.5" customHeight="1">
      <c r="A19" s="6" t="s">
        <v>64</v>
      </c>
      <c r="B19" s="15">
        <v>0.20082837723024638</v>
      </c>
      <c r="C19" s="15">
        <v>-0.06430908792277856</v>
      </c>
      <c r="D19" s="15">
        <v>0.12360419953877888</v>
      </c>
      <c r="E19" s="10"/>
      <c r="F19" s="10"/>
      <c r="G19" s="10"/>
      <c r="H19" s="10"/>
      <c r="I19" s="10"/>
      <c r="J19" s="10"/>
      <c r="K19" s="10"/>
    </row>
    <row r="20" ht="13.5" customHeight="1">
      <c r="A20" s="6" t="s">
        <v>32</v>
      </c>
      <c r="B20" s="15">
        <v>0.17150019432568975</v>
      </c>
      <c r="C20" s="15">
        <v>-0.05231780829189159</v>
      </c>
      <c r="D20" s="15">
        <v>0.1102098717450446</v>
      </c>
      <c r="E20" s="10"/>
      <c r="F20" s="10"/>
      <c r="G20" s="10"/>
      <c r="H20" s="10"/>
      <c r="I20" s="10"/>
      <c r="J20" s="10"/>
      <c r="K20" s="10"/>
    </row>
    <row r="21" ht="13.5" customHeight="1">
      <c r="A21" s="6" t="s">
        <v>33</v>
      </c>
      <c r="B21" s="15">
        <v>0.0897529174153795</v>
      </c>
      <c r="C21" s="15">
        <v>0.05532718204300946</v>
      </c>
      <c r="D21" s="15">
        <v>0.15004587545912096</v>
      </c>
      <c r="E21" s="10"/>
      <c r="F21" s="10"/>
      <c r="G21" s="10"/>
      <c r="H21" s="10"/>
      <c r="I21" s="10"/>
      <c r="J21" s="10"/>
      <c r="K21" s="10"/>
    </row>
    <row r="22" ht="13.5" customHeight="1">
      <c r="A22" s="6" t="s">
        <v>34</v>
      </c>
      <c r="B22" s="15">
        <v>0.04526074995156848</v>
      </c>
      <c r="C22" s="15">
        <v>0.10920077987901422</v>
      </c>
      <c r="D22" s="15">
        <v>0.159404039023203</v>
      </c>
      <c r="E22" s="10"/>
      <c r="F22" s="10"/>
      <c r="G22" s="10"/>
      <c r="H22" s="10"/>
      <c r="I22" s="10"/>
      <c r="J22" s="10"/>
      <c r="K22" s="10"/>
    </row>
    <row r="23" ht="13.5" customHeight="1"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ht="31.5" customHeight="1">
      <c r="A24" s="12" t="s">
        <v>296</v>
      </c>
    </row>
    <row r="25" ht="13.5" customHeight="1">
      <c r="B25" s="10" t="s">
        <v>293</v>
      </c>
      <c r="C25" s="10" t="s">
        <v>294</v>
      </c>
      <c r="D25" s="10" t="s">
        <v>295</v>
      </c>
      <c r="E25" s="10"/>
      <c r="F25" s="10"/>
      <c r="G25" s="10"/>
      <c r="H25" s="10"/>
      <c r="I25" s="10"/>
      <c r="J25" s="10"/>
      <c r="K25" s="10"/>
    </row>
    <row r="26" ht="13.5" customHeight="1">
      <c r="A26" s="6" t="s">
        <v>64</v>
      </c>
      <c r="B26" s="15">
        <v>0.15733736762481088</v>
      </c>
      <c r="C26" s="15">
        <v>0.20686274509803915</v>
      </c>
      <c r="D26" s="15">
        <v>0.39674735249621795</v>
      </c>
      <c r="E26" s="10"/>
      <c r="F26" s="10"/>
      <c r="G26" s="10"/>
      <c r="H26" s="10"/>
      <c r="I26" s="10"/>
      <c r="J26" s="10"/>
      <c r="K26" s="10"/>
    </row>
    <row r="27" ht="13.5" customHeight="1">
      <c r="A27" s="6" t="s">
        <v>32</v>
      </c>
      <c r="B27" s="15">
        <v>0.18706108706108715</v>
      </c>
      <c r="C27" s="15">
        <v>0.18878398638518568</v>
      </c>
      <c r="D27" s="15">
        <v>0.41115921115921106</v>
      </c>
      <c r="E27" s="10"/>
      <c r="F27" s="10"/>
      <c r="G27" s="10"/>
      <c r="H27" s="10"/>
      <c r="I27" s="10"/>
      <c r="J27" s="10"/>
      <c r="K27" s="10"/>
    </row>
    <row r="28" ht="13.5" customHeight="1">
      <c r="A28" s="6" t="s">
        <v>33</v>
      </c>
      <c r="B28" s="15">
        <v>0.23089962777997486</v>
      </c>
      <c r="C28" s="15">
        <v>0.35450648627267367</v>
      </c>
      <c r="D28" s="15">
        <v>0.6672615297785958</v>
      </c>
      <c r="E28" s="10"/>
      <c r="F28" s="10"/>
      <c r="G28" s="10"/>
      <c r="H28" s="10"/>
      <c r="I28" s="10"/>
      <c r="J28" s="10"/>
      <c r="K28" s="10"/>
    </row>
    <row r="29" ht="13.5" customHeight="1">
      <c r="A29" s="6" t="s">
        <v>34</v>
      </c>
      <c r="B29" s="15">
        <v>0.21471589996110207</v>
      </c>
      <c r="C29" s="15">
        <v>0.4743749512075939</v>
      </c>
      <c r="D29" s="15">
        <v>0.7909466957362383</v>
      </c>
      <c r="E29" s="10"/>
      <c r="F29" s="10"/>
      <c r="G29" s="10"/>
      <c r="H29" s="10"/>
      <c r="I29" s="10"/>
      <c r="J29" s="10"/>
      <c r="K29" s="10"/>
    </row>
    <row r="30" ht="13.5" customHeight="1"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ht="13.5" customHeight="1">
      <c r="A31" s="12" t="s">
        <v>297</v>
      </c>
    </row>
    <row r="32" ht="13.5" customHeight="1">
      <c r="B32" s="10" t="s">
        <v>293</v>
      </c>
      <c r="C32" s="10" t="s">
        <v>294</v>
      </c>
      <c r="D32" s="10" t="s">
        <v>295</v>
      </c>
      <c r="E32" s="10"/>
      <c r="F32" s="10"/>
      <c r="G32" s="10"/>
      <c r="H32" s="10"/>
      <c r="I32" s="10"/>
      <c r="J32" s="10"/>
      <c r="K32" s="10"/>
    </row>
    <row r="33" ht="13.5" customHeight="1">
      <c r="A33" s="6" t="s">
        <v>64</v>
      </c>
      <c r="B33" s="15">
        <v>-0.21940298507462686</v>
      </c>
      <c r="C33" s="15">
        <v>-0.5869980879541109</v>
      </c>
      <c r="D33" s="15">
        <v>-0.6776119402985075</v>
      </c>
      <c r="E33" s="10"/>
      <c r="F33" s="10"/>
      <c r="G33" s="10"/>
      <c r="H33" s="10"/>
      <c r="I33" s="10"/>
      <c r="J33" s="10"/>
      <c r="K33" s="10"/>
    </row>
    <row r="34" ht="13.5" customHeight="1">
      <c r="A34" s="6" t="s">
        <v>32</v>
      </c>
      <c r="B34" s="15">
        <v>-0.24804334738109568</v>
      </c>
      <c r="C34" s="15">
        <v>-0.2477982385908727</v>
      </c>
      <c r="D34" s="15">
        <v>-0.4343768813967489</v>
      </c>
      <c r="E34" s="10"/>
      <c r="F34" s="10"/>
      <c r="G34" s="10"/>
      <c r="H34" s="10"/>
      <c r="I34" s="10"/>
      <c r="J34" s="10"/>
      <c r="K34" s="10"/>
    </row>
    <row r="35" ht="13.5" customHeight="1">
      <c r="A35" s="6" t="s">
        <v>33</v>
      </c>
      <c r="B35" s="15">
        <v>-0.08178206256632148</v>
      </c>
      <c r="C35" s="15">
        <v>-0.38922284434490484</v>
      </c>
      <c r="D35" s="15">
        <v>-0.4391734599027697</v>
      </c>
      <c r="E35" s="10"/>
      <c r="F35" s="10"/>
      <c r="G35" s="10"/>
      <c r="H35" s="10"/>
      <c r="I35" s="10"/>
      <c r="J35" s="10"/>
      <c r="K35" s="10"/>
    </row>
    <row r="36" ht="13.5" customHeight="1">
      <c r="A36" s="6" t="s">
        <v>34</v>
      </c>
      <c r="B36" s="15">
        <v>-0.029102627713949225</v>
      </c>
      <c r="C36" s="15">
        <v>0.04308354864737218</v>
      </c>
      <c r="D36" s="15">
        <v>0.012727076456542585</v>
      </c>
      <c r="E36" s="10"/>
      <c r="F36" s="10"/>
      <c r="G36" s="10"/>
      <c r="H36" s="10"/>
      <c r="I36" s="10"/>
      <c r="J36" s="10"/>
      <c r="K36" s="10"/>
    </row>
    <row r="37" ht="13.5" customHeight="1"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ht="13.5" customHeight="1">
      <c r="A38" s="12" t="s">
        <v>298</v>
      </c>
    </row>
    <row r="39" ht="13.5" customHeight="1">
      <c r="B39" s="10" t="s">
        <v>293</v>
      </c>
      <c r="C39" s="10" t="s">
        <v>294</v>
      </c>
      <c r="D39" s="10" t="s">
        <v>295</v>
      </c>
      <c r="E39" s="10"/>
      <c r="F39" s="10"/>
      <c r="G39" s="10"/>
      <c r="H39" s="10"/>
      <c r="I39" s="10"/>
      <c r="J39" s="10"/>
      <c r="K39" s="10"/>
    </row>
    <row r="40" ht="13.5" customHeight="1">
      <c r="A40" s="6" t="s">
        <v>64</v>
      </c>
      <c r="B40" s="15">
        <v>0.38095238095238093</v>
      </c>
      <c r="C40" s="15">
        <v>1.0172413793103448</v>
      </c>
      <c r="D40" s="15">
        <v>1.7857142857142856</v>
      </c>
      <c r="E40" s="10"/>
      <c r="F40" s="10"/>
      <c r="G40" s="10"/>
      <c r="H40" s="10"/>
      <c r="I40" s="10"/>
      <c r="J40" s="10"/>
      <c r="K40" s="10"/>
    </row>
    <row r="41" ht="13.5" customHeight="1">
      <c r="A41" s="6" t="s">
        <v>32</v>
      </c>
      <c r="B41" s="15">
        <v>-0.013986013986013957</v>
      </c>
      <c r="C41" s="15">
        <v>-0.25531914893617025</v>
      </c>
      <c r="D41" s="15">
        <v>-0.26573426573426573</v>
      </c>
      <c r="E41" s="10"/>
      <c r="F41" s="10"/>
      <c r="G41" s="10"/>
      <c r="H41" s="10"/>
      <c r="I41" s="10"/>
      <c r="J41" s="10"/>
      <c r="K41" s="10"/>
    </row>
    <row r="42" ht="13.5" customHeight="1">
      <c r="A42" s="6" t="s">
        <v>33</v>
      </c>
      <c r="B42" s="15">
        <v>-0.40611676826045595</v>
      </c>
      <c r="C42" s="15">
        <v>-0.42515574013645807</v>
      </c>
      <c r="D42" s="15">
        <v>-0.6586096332053134</v>
      </c>
      <c r="E42" s="10"/>
      <c r="F42" s="10"/>
      <c r="G42" s="10"/>
      <c r="H42" s="10"/>
      <c r="I42" s="10"/>
      <c r="J42" s="10"/>
      <c r="K42" s="10"/>
    </row>
    <row r="43" ht="13.5" customHeight="1">
      <c r="A43" s="6" t="s">
        <v>34</v>
      </c>
      <c r="B43" s="15">
        <v>-0.156414686825054</v>
      </c>
      <c r="C43" s="15">
        <v>-0.10238335011748911</v>
      </c>
      <c r="D43" s="15">
        <v>-0.2427837772978162</v>
      </c>
      <c r="E43" s="10"/>
      <c r="F43" s="10"/>
      <c r="G43" s="10"/>
      <c r="H43" s="10"/>
      <c r="I43" s="10"/>
      <c r="J43" s="10"/>
      <c r="K43" s="10"/>
    </row>
    <row r="44" ht="13.5" customHeight="1">
      <c r="B44" s="10"/>
      <c r="C44" s="10"/>
      <c r="D44" s="10"/>
      <c r="E44" s="10"/>
      <c r="F44" s="10"/>
      <c r="G44" s="10"/>
      <c r="H44" s="10"/>
      <c r="I44" s="10"/>
      <c r="J44" s="10"/>
      <c r="K44" s="10"/>
    </row>
    <row r="45" ht="13.5" customHeight="1">
      <c r="A45" s="12" t="s">
        <v>299</v>
      </c>
    </row>
    <row r="46" ht="13.5" customHeight="1">
      <c r="B46" s="10" t="s">
        <v>300</v>
      </c>
      <c r="C46" s="10" t="s">
        <v>248</v>
      </c>
      <c r="D46" s="10" t="s">
        <v>246</v>
      </c>
      <c r="E46" s="10" t="s">
        <v>301</v>
      </c>
      <c r="F46" s="10" t="s">
        <v>302</v>
      </c>
      <c r="G46" s="10" t="s">
        <v>303</v>
      </c>
      <c r="H46" s="10" t="s">
        <v>304</v>
      </c>
      <c r="I46" s="10" t="s">
        <v>284</v>
      </c>
      <c r="J46" s="10"/>
      <c r="K46" s="10"/>
    </row>
    <row r="47" ht="13.5" customHeight="1">
      <c r="A47" s="6" t="s">
        <v>66</v>
      </c>
      <c r="B47" s="15">
        <v>-0.182</v>
      </c>
      <c r="C47" s="15">
        <v>0.014</v>
      </c>
      <c r="D47" s="15">
        <v>0.112</v>
      </c>
      <c r="E47" s="15">
        <v>0.135</v>
      </c>
      <c r="F47" s="15">
        <v>0.839</v>
      </c>
      <c r="G47" s="15">
        <v>0.596</v>
      </c>
      <c r="H47" s="15">
        <v>1.687</v>
      </c>
      <c r="I47" s="15">
        <v>0.356</v>
      </c>
      <c r="J47" s="10"/>
      <c r="K47" s="10"/>
    </row>
    <row r="48" ht="13.5" customHeight="1">
      <c r="A48" s="6" t="s">
        <v>65</v>
      </c>
      <c r="B48" s="15">
        <v>-0.28</v>
      </c>
      <c r="C48" s="15">
        <v>0.095</v>
      </c>
      <c r="D48" s="15">
        <v>0.177</v>
      </c>
      <c r="E48" s="15">
        <v>-0.041</v>
      </c>
      <c r="F48" s="15">
        <v>1.217</v>
      </c>
      <c r="G48" s="15">
        <v>0.406</v>
      </c>
      <c r="H48" s="15">
        <v>1.402</v>
      </c>
      <c r="I48" s="15">
        <v>0.557</v>
      </c>
      <c r="J48" s="10"/>
      <c r="K48" s="10"/>
    </row>
    <row r="49" ht="13.5" customHeight="1">
      <c r="A49" s="6" t="s">
        <v>32</v>
      </c>
      <c r="B49" s="15">
        <v>-0.274</v>
      </c>
      <c r="C49" s="15">
        <v>0.013</v>
      </c>
      <c r="D49" s="15">
        <v>0.143</v>
      </c>
      <c r="E49" s="15">
        <v>-0.297</v>
      </c>
      <c r="F49" s="15">
        <v>1.024</v>
      </c>
      <c r="G49" s="15">
        <v>0.304</v>
      </c>
      <c r="H49" s="15">
        <v>0.916</v>
      </c>
      <c r="I49" s="15">
        <v>0.52</v>
      </c>
      <c r="J49" s="10"/>
      <c r="K49" s="10"/>
    </row>
    <row r="50" ht="13.5" customHeight="1">
      <c r="A50" s="6" t="s">
        <v>64</v>
      </c>
      <c r="B50" s="15">
        <v>-28.7</v>
      </c>
      <c r="C50" s="15">
        <v>0.194</v>
      </c>
      <c r="D50" s="15">
        <v>0.143</v>
      </c>
      <c r="E50" s="15">
        <v>-0.387</v>
      </c>
      <c r="F50" s="15">
        <v>1.207</v>
      </c>
      <c r="G50" s="15">
        <v>0.539</v>
      </c>
      <c r="H50" s="15">
        <v>0.677</v>
      </c>
      <c r="I50" s="15">
        <v>0.544</v>
      </c>
      <c r="J50" s="10"/>
      <c r="K50" s="10"/>
    </row>
    <row r="51" ht="13.5" customHeight="1"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ht="13.5" customHeight="1">
      <c r="A52" s="12" t="s">
        <v>305</v>
      </c>
    </row>
    <row r="53" ht="13.5" customHeight="1">
      <c r="B53" s="10" t="s">
        <v>300</v>
      </c>
      <c r="C53" s="10" t="s">
        <v>248</v>
      </c>
      <c r="D53" s="10" t="s">
        <v>246</v>
      </c>
      <c r="E53" s="10" t="s">
        <v>301</v>
      </c>
      <c r="F53" s="10" t="s">
        <v>302</v>
      </c>
      <c r="G53" s="10" t="s">
        <v>303</v>
      </c>
      <c r="H53" s="10" t="s">
        <v>304</v>
      </c>
      <c r="I53" s="10" t="s">
        <v>284</v>
      </c>
      <c r="J53" s="10"/>
      <c r="K53" s="10"/>
    </row>
    <row r="54" ht="13.5" customHeight="1">
      <c r="A54" s="6" t="s">
        <v>66</v>
      </c>
      <c r="B54" s="15">
        <v>0.337</v>
      </c>
      <c r="C54" s="15">
        <v>0.104</v>
      </c>
      <c r="D54" s="15">
        <v>0.207</v>
      </c>
      <c r="E54" s="15">
        <v>0.068</v>
      </c>
      <c r="F54" s="15">
        <v>0.057</v>
      </c>
      <c r="G54" s="15">
        <v>0.165</v>
      </c>
      <c r="H54" s="15">
        <v>0.029</v>
      </c>
      <c r="I54" s="15">
        <v>0.033</v>
      </c>
      <c r="J54" s="10"/>
      <c r="K54" s="10"/>
    </row>
    <row r="55" ht="13.5" customHeight="1">
      <c r="A55" s="6" t="s">
        <v>65</v>
      </c>
      <c r="B55" s="15">
        <v>0.263</v>
      </c>
      <c r="C55" s="15">
        <v>0.128</v>
      </c>
      <c r="D55" s="15">
        <v>0.252</v>
      </c>
      <c r="E55" s="15">
        <v>0.077</v>
      </c>
      <c r="F55" s="15">
        <v>0.057</v>
      </c>
      <c r="G55" s="15">
        <v>0.146</v>
      </c>
      <c r="H55" s="15">
        <v>0.042</v>
      </c>
      <c r="I55" s="15">
        <v>0.035</v>
      </c>
      <c r="J55" s="10"/>
      <c r="K55" s="10"/>
    </row>
    <row r="56" ht="13.5" customHeight="1">
      <c r="A56" s="6" t="s">
        <v>32</v>
      </c>
      <c r="B56" s="15">
        <v>0.178</v>
      </c>
      <c r="C56" s="15">
        <v>0.142</v>
      </c>
      <c r="D56" s="15">
        <v>0.287</v>
      </c>
      <c r="E56" s="15">
        <v>0.092</v>
      </c>
      <c r="F56" s="15">
        <v>0.065</v>
      </c>
      <c r="G56" s="15">
        <v>0.149</v>
      </c>
      <c r="H56" s="15">
        <v>0.049</v>
      </c>
      <c r="I56" s="15">
        <v>0.037</v>
      </c>
      <c r="J56" s="10"/>
      <c r="K56" s="10"/>
    </row>
    <row r="57" ht="13.5" customHeight="1">
      <c r="A57" s="6" t="s">
        <v>64</v>
      </c>
      <c r="B57" s="15">
        <v>0.158</v>
      </c>
      <c r="C57" s="15">
        <v>0.11</v>
      </c>
      <c r="D57" s="15">
        <v>0.306</v>
      </c>
      <c r="E57" s="15">
        <v>0.146</v>
      </c>
      <c r="F57" s="15">
        <v>0.053</v>
      </c>
      <c r="G57" s="15">
        <v>0.132</v>
      </c>
      <c r="H57" s="15">
        <v>0.058</v>
      </c>
      <c r="I57" s="15">
        <v>0.038</v>
      </c>
      <c r="J57" s="10"/>
      <c r="K57" s="10"/>
    </row>
    <row r="58" ht="13.5" customHeight="1">
      <c r="B58" s="10"/>
      <c r="C58" s="10"/>
      <c r="D58" s="10"/>
      <c r="E58" s="10"/>
      <c r="F58" s="10"/>
      <c r="G58" s="10"/>
      <c r="H58" s="10"/>
      <c r="I58" s="10"/>
      <c r="J58" s="10"/>
      <c r="K58" s="10"/>
    </row>
    <row r="59" ht="13.5" customHeight="1">
      <c r="A59" s="12" t="s">
        <v>306</v>
      </c>
    </row>
    <row r="60" ht="13.5" customHeight="1">
      <c r="B60" s="10" t="s">
        <v>300</v>
      </c>
      <c r="C60" s="10" t="s">
        <v>248</v>
      </c>
      <c r="D60" s="10" t="s">
        <v>246</v>
      </c>
      <c r="E60" s="10" t="s">
        <v>301</v>
      </c>
      <c r="F60" s="10" t="s">
        <v>302</v>
      </c>
      <c r="G60" s="10" t="s">
        <v>303</v>
      </c>
      <c r="H60" s="10" t="s">
        <v>304</v>
      </c>
      <c r="I60" s="10" t="s">
        <v>284</v>
      </c>
      <c r="J60" s="10"/>
      <c r="K60" s="10"/>
    </row>
    <row r="61" ht="13.5" customHeight="1">
      <c r="A61" s="6" t="s">
        <v>66</v>
      </c>
      <c r="B61" s="15">
        <v>0.234</v>
      </c>
      <c r="C61" s="15">
        <v>0.089</v>
      </c>
      <c r="D61" s="15">
        <v>0.195</v>
      </c>
      <c r="E61" s="15">
        <v>0.066</v>
      </c>
      <c r="F61" s="15">
        <v>0.089</v>
      </c>
      <c r="G61" s="15">
        <v>0.224</v>
      </c>
      <c r="H61" s="15">
        <v>0.066</v>
      </c>
      <c r="I61" s="15">
        <v>0.038</v>
      </c>
      <c r="J61" s="10"/>
      <c r="K61" s="10"/>
    </row>
    <row r="62" ht="13.5" customHeight="1">
      <c r="A62" s="6" t="s">
        <v>65</v>
      </c>
      <c r="B62" s="15">
        <v>0.159</v>
      </c>
      <c r="C62" s="15">
        <v>0.118</v>
      </c>
      <c r="D62" s="15">
        <v>0.249</v>
      </c>
      <c r="E62" s="15">
        <v>0.063</v>
      </c>
      <c r="F62" s="15">
        <v>0.106</v>
      </c>
      <c r="G62" s="15">
        <v>0.173</v>
      </c>
      <c r="H62" s="15">
        <v>0.086</v>
      </c>
      <c r="I62" s="15">
        <v>0.046</v>
      </c>
      <c r="J62" s="10"/>
      <c r="K62" s="10"/>
    </row>
    <row r="63" ht="13.5" customHeight="1">
      <c r="A63" s="6" t="s">
        <v>32</v>
      </c>
      <c r="B63" s="15">
        <v>0.113</v>
      </c>
      <c r="C63" s="15">
        <v>0.125</v>
      </c>
      <c r="D63" s="15">
        <v>0.287</v>
      </c>
      <c r="E63" s="15">
        <v>0.056</v>
      </c>
      <c r="F63" s="15">
        <v>0.116</v>
      </c>
      <c r="G63" s="15">
        <v>0.17</v>
      </c>
      <c r="H63" s="15">
        <v>0.083</v>
      </c>
      <c r="I63" s="15">
        <v>0.049</v>
      </c>
      <c r="J63" s="10"/>
      <c r="K63" s="10"/>
    </row>
    <row r="64" ht="13.5" customHeight="1">
      <c r="A64" s="6" t="s">
        <v>64</v>
      </c>
      <c r="B64" s="15">
        <v>0.097</v>
      </c>
      <c r="C64" s="15">
        <v>0.113</v>
      </c>
      <c r="D64" s="15">
        <v>0.302</v>
      </c>
      <c r="E64" s="15">
        <v>0.077</v>
      </c>
      <c r="F64" s="15">
        <v>0.101</v>
      </c>
      <c r="G64" s="15">
        <v>0.175</v>
      </c>
      <c r="H64" s="15">
        <v>0.084</v>
      </c>
      <c r="I64" s="15">
        <v>0.05</v>
      </c>
      <c r="J64" s="10"/>
      <c r="K64" s="10"/>
    </row>
    <row r="65" ht="13.5" customHeight="1">
      <c r="B65" s="10"/>
      <c r="C65" s="10"/>
      <c r="D65" s="10"/>
      <c r="E65" s="10"/>
      <c r="F65" s="10"/>
      <c r="G65" s="10"/>
      <c r="H65" s="10"/>
      <c r="I65" s="10"/>
      <c r="J65" s="10"/>
      <c r="K65" s="10"/>
    </row>
    <row r="66" ht="13.5" customHeight="1">
      <c r="B66" s="10"/>
      <c r="C66" s="10"/>
      <c r="D66" s="10"/>
      <c r="E66" s="10"/>
      <c r="F66" s="10"/>
      <c r="G66" s="10"/>
      <c r="H66" s="10"/>
      <c r="I66" s="10"/>
      <c r="J66" s="10"/>
      <c r="K66" s="10"/>
    </row>
    <row r="67" ht="13.5" customHeight="1">
      <c r="B67" s="10"/>
      <c r="C67" s="10"/>
      <c r="D67" s="10"/>
      <c r="E67" s="10"/>
      <c r="F67" s="10"/>
      <c r="G67" s="10"/>
      <c r="H67" s="10"/>
      <c r="I67" s="10"/>
      <c r="J67" s="10"/>
      <c r="K67" s="10"/>
    </row>
    <row r="68" ht="13.5" customHeight="1">
      <c r="B68" s="10"/>
      <c r="C68" s="10"/>
      <c r="D68" s="10"/>
      <c r="E68" s="10"/>
      <c r="F68" s="10"/>
      <c r="G68" s="10"/>
      <c r="H68" s="10"/>
      <c r="I68" s="10"/>
      <c r="J68" s="10"/>
      <c r="K68" s="10"/>
    </row>
    <row r="69" ht="13.5" customHeight="1">
      <c r="B69" s="10"/>
      <c r="C69" s="10"/>
      <c r="D69" s="10"/>
      <c r="E69" s="10"/>
      <c r="F69" s="10"/>
      <c r="G69" s="10"/>
      <c r="H69" s="10"/>
      <c r="I69" s="10"/>
      <c r="J69" s="10"/>
      <c r="K69" s="10"/>
    </row>
    <row r="70" ht="13.5" customHeight="1">
      <c r="B70" s="10"/>
      <c r="C70" s="10"/>
      <c r="D70" s="10"/>
      <c r="E70" s="10"/>
      <c r="F70" s="10"/>
      <c r="G70" s="10"/>
      <c r="H70" s="10"/>
      <c r="I70" s="10"/>
      <c r="J70" s="10"/>
      <c r="K70" s="10"/>
    </row>
    <row r="71" ht="13.5" customHeight="1">
      <c r="B71" s="10"/>
      <c r="C71" s="10"/>
      <c r="D71" s="10"/>
      <c r="E71" s="10"/>
      <c r="F71" s="10"/>
      <c r="G71" s="10"/>
      <c r="H71" s="10"/>
      <c r="I71" s="10"/>
      <c r="J71" s="10"/>
      <c r="K71" s="10"/>
    </row>
    <row r="72" ht="13.5" customHeight="1">
      <c r="B72" s="10"/>
      <c r="C72" s="10"/>
      <c r="D72" s="10"/>
      <c r="E72" s="10"/>
      <c r="F72" s="10"/>
      <c r="G72" s="10"/>
      <c r="H72" s="10"/>
      <c r="I72" s="10"/>
      <c r="J72" s="10"/>
      <c r="K72" s="10"/>
    </row>
    <row r="73" ht="13.5" customHeight="1">
      <c r="B73" s="10"/>
      <c r="C73" s="10"/>
      <c r="D73" s="10"/>
      <c r="E73" s="10"/>
      <c r="F73" s="10"/>
      <c r="G73" s="10"/>
      <c r="H73" s="10"/>
      <c r="I73" s="10"/>
      <c r="J73" s="10"/>
      <c r="K73" s="10"/>
    </row>
    <row r="74" ht="13.5" customHeight="1">
      <c r="B74" s="10"/>
      <c r="C74" s="10"/>
      <c r="D74" s="10"/>
      <c r="E74" s="10"/>
      <c r="F74" s="10"/>
      <c r="G74" s="10"/>
      <c r="H74" s="10"/>
      <c r="I74" s="10"/>
      <c r="J74" s="10"/>
      <c r="K74" s="10"/>
    </row>
    <row r="75" ht="13.5" customHeight="1">
      <c r="B75" s="10"/>
      <c r="C75" s="10"/>
      <c r="D75" s="10"/>
      <c r="E75" s="10"/>
      <c r="F75" s="10"/>
      <c r="G75" s="10"/>
      <c r="H75" s="10"/>
      <c r="I75" s="10"/>
      <c r="J75" s="10"/>
      <c r="K75" s="10"/>
    </row>
    <row r="76" ht="13.5" customHeight="1">
      <c r="B76" s="10"/>
      <c r="C76" s="10"/>
      <c r="D76" s="10"/>
      <c r="E76" s="10"/>
      <c r="F76" s="10"/>
      <c r="G76" s="10"/>
      <c r="H76" s="10"/>
      <c r="I76" s="10"/>
      <c r="J76" s="10"/>
      <c r="K76" s="10"/>
    </row>
    <row r="77" ht="13.5" customHeight="1">
      <c r="B77" s="10"/>
      <c r="C77" s="10"/>
      <c r="D77" s="10"/>
      <c r="E77" s="10"/>
      <c r="F77" s="10"/>
      <c r="G77" s="10"/>
      <c r="H77" s="10"/>
      <c r="I77" s="10"/>
      <c r="J77" s="10"/>
      <c r="K77" s="10"/>
    </row>
    <row r="78" ht="13.5" customHeight="1">
      <c r="B78" s="10"/>
      <c r="C78" s="10"/>
      <c r="D78" s="10"/>
      <c r="E78" s="10"/>
      <c r="F78" s="10"/>
      <c r="G78" s="10"/>
      <c r="H78" s="10"/>
      <c r="I78" s="10"/>
      <c r="J78" s="10"/>
      <c r="K78" s="10"/>
    </row>
    <row r="79" ht="13.5" customHeight="1">
      <c r="B79" s="10"/>
      <c r="C79" s="10"/>
      <c r="D79" s="10"/>
      <c r="E79" s="10"/>
      <c r="F79" s="10"/>
      <c r="G79" s="10"/>
      <c r="H79" s="10"/>
      <c r="I79" s="10"/>
      <c r="J79" s="10"/>
      <c r="K79" s="10"/>
    </row>
    <row r="80" ht="13.5" customHeight="1">
      <c r="B80" s="10"/>
      <c r="C80" s="10"/>
      <c r="D80" s="10"/>
      <c r="E80" s="10"/>
      <c r="F80" s="10"/>
      <c r="G80" s="10"/>
      <c r="H80" s="10"/>
      <c r="I80" s="10"/>
      <c r="J80" s="10"/>
      <c r="K80" s="10"/>
    </row>
    <row r="81" ht="13.5" customHeight="1">
      <c r="B81" s="10"/>
      <c r="C81" s="10"/>
      <c r="D81" s="10"/>
      <c r="E81" s="10"/>
      <c r="F81" s="10"/>
      <c r="G81" s="10"/>
      <c r="H81" s="10"/>
      <c r="I81" s="10"/>
      <c r="J81" s="10"/>
      <c r="K81" s="10"/>
    </row>
    <row r="82" ht="13.5" customHeight="1">
      <c r="B82" s="10"/>
      <c r="C82" s="10"/>
      <c r="D82" s="10"/>
      <c r="E82" s="10"/>
      <c r="F82" s="10"/>
      <c r="G82" s="10"/>
      <c r="H82" s="10"/>
      <c r="I82" s="10"/>
      <c r="J82" s="10"/>
      <c r="K82" s="10"/>
    </row>
    <row r="83" ht="13.5" customHeight="1">
      <c r="B83" s="10"/>
      <c r="C83" s="10"/>
      <c r="D83" s="10"/>
      <c r="E83" s="10"/>
      <c r="F83" s="10"/>
      <c r="G83" s="10"/>
      <c r="H83" s="10"/>
      <c r="I83" s="10"/>
      <c r="J83" s="10"/>
      <c r="K83" s="10"/>
    </row>
    <row r="84" ht="13.5" customHeight="1">
      <c r="B84" s="10"/>
      <c r="C84" s="10"/>
      <c r="D84" s="10"/>
      <c r="E84" s="10"/>
      <c r="F84" s="10"/>
      <c r="G84" s="10"/>
      <c r="H84" s="10"/>
      <c r="I84" s="10"/>
      <c r="J84" s="10"/>
      <c r="K84" s="10"/>
    </row>
    <row r="85" ht="13.5" customHeight="1">
      <c r="B85" s="10"/>
      <c r="C85" s="10"/>
      <c r="D85" s="10"/>
      <c r="E85" s="10"/>
      <c r="F85" s="10"/>
      <c r="G85" s="10"/>
      <c r="H85" s="10"/>
      <c r="I85" s="10"/>
      <c r="J85" s="10"/>
      <c r="K85" s="10"/>
    </row>
    <row r="86" ht="13.5" customHeight="1">
      <c r="B86" s="10"/>
      <c r="C86" s="10"/>
      <c r="D86" s="10"/>
      <c r="E86" s="10"/>
      <c r="F86" s="10"/>
      <c r="G86" s="10"/>
      <c r="H86" s="10"/>
      <c r="I86" s="10"/>
      <c r="J86" s="10"/>
      <c r="K86" s="10"/>
    </row>
    <row r="87" ht="13.5" customHeight="1">
      <c r="B87" s="10"/>
      <c r="C87" s="10"/>
      <c r="D87" s="10"/>
      <c r="E87" s="10"/>
      <c r="F87" s="10"/>
      <c r="G87" s="10"/>
      <c r="H87" s="10"/>
      <c r="I87" s="10"/>
      <c r="J87" s="10"/>
      <c r="K87" s="10"/>
    </row>
    <row r="88" ht="13.5" customHeight="1">
      <c r="B88" s="10"/>
      <c r="C88" s="10"/>
      <c r="D88" s="10"/>
      <c r="E88" s="10"/>
      <c r="F88" s="10"/>
      <c r="G88" s="10"/>
      <c r="H88" s="10"/>
      <c r="I88" s="10"/>
      <c r="J88" s="10"/>
      <c r="K88" s="10"/>
    </row>
    <row r="89" ht="13.5" customHeight="1">
      <c r="B89" s="10"/>
      <c r="C89" s="10"/>
      <c r="D89" s="10"/>
      <c r="E89" s="10"/>
      <c r="F89" s="10"/>
      <c r="G89" s="10"/>
      <c r="H89" s="10"/>
      <c r="I89" s="10"/>
      <c r="J89" s="10"/>
      <c r="K89" s="10"/>
    </row>
    <row r="90" ht="13.5" customHeight="1">
      <c r="B90" s="10"/>
      <c r="C90" s="10"/>
      <c r="D90" s="10"/>
      <c r="E90" s="10"/>
      <c r="F90" s="10"/>
      <c r="G90" s="10"/>
      <c r="H90" s="10"/>
      <c r="I90" s="10"/>
      <c r="J90" s="10"/>
      <c r="K90" s="10"/>
    </row>
    <row r="91" ht="13.5" customHeight="1">
      <c r="B91" s="10"/>
      <c r="C91" s="10"/>
      <c r="D91" s="10"/>
      <c r="E91" s="10"/>
      <c r="F91" s="10"/>
      <c r="G91" s="10"/>
      <c r="H91" s="10"/>
      <c r="I91" s="10"/>
      <c r="J91" s="10"/>
      <c r="K91" s="10"/>
    </row>
    <row r="92" ht="13.5" customHeight="1">
      <c r="B92" s="10"/>
      <c r="C92" s="10"/>
      <c r="D92" s="10"/>
      <c r="E92" s="10"/>
      <c r="F92" s="10"/>
      <c r="G92" s="10"/>
      <c r="H92" s="10"/>
      <c r="I92" s="10"/>
      <c r="J92" s="10"/>
      <c r="K92" s="10"/>
    </row>
    <row r="93" ht="13.5" customHeight="1">
      <c r="B93" s="10"/>
      <c r="C93" s="10"/>
      <c r="D93" s="10"/>
      <c r="E93" s="10"/>
      <c r="F93" s="10"/>
      <c r="G93" s="10"/>
      <c r="H93" s="10"/>
      <c r="I93" s="10"/>
      <c r="J93" s="10"/>
      <c r="K93" s="10"/>
    </row>
    <row r="94" ht="13.5" customHeight="1">
      <c r="B94" s="10"/>
      <c r="C94" s="10"/>
      <c r="D94" s="10"/>
      <c r="E94" s="10"/>
      <c r="F94" s="10"/>
      <c r="G94" s="10"/>
      <c r="H94" s="10"/>
      <c r="I94" s="10"/>
      <c r="J94" s="10"/>
      <c r="K94" s="10"/>
    </row>
    <row r="95" ht="13.5" customHeight="1">
      <c r="B95" s="10"/>
      <c r="C95" s="10"/>
      <c r="D95" s="10"/>
      <c r="E95" s="10"/>
      <c r="F95" s="10"/>
      <c r="G95" s="10"/>
      <c r="H95" s="10"/>
      <c r="I95" s="10"/>
      <c r="J95" s="10"/>
      <c r="K95" s="10"/>
    </row>
    <row r="96" ht="13.5" customHeight="1">
      <c r="B96" s="10"/>
      <c r="C96" s="10"/>
      <c r="D96" s="10"/>
      <c r="E96" s="10"/>
      <c r="F96" s="10"/>
      <c r="G96" s="10"/>
      <c r="H96" s="10"/>
      <c r="I96" s="10"/>
      <c r="J96" s="10"/>
      <c r="K96" s="10"/>
    </row>
    <row r="97" ht="13.5" customHeight="1">
      <c r="B97" s="10"/>
      <c r="C97" s="10"/>
      <c r="D97" s="10"/>
      <c r="E97" s="10"/>
      <c r="F97" s="10"/>
      <c r="G97" s="10"/>
      <c r="H97" s="10"/>
      <c r="I97" s="10"/>
      <c r="J97" s="10"/>
      <c r="K97" s="10"/>
    </row>
    <row r="98" ht="13.5" customHeight="1">
      <c r="B98" s="10"/>
      <c r="C98" s="10"/>
      <c r="D98" s="10"/>
      <c r="E98" s="10"/>
      <c r="F98" s="10"/>
      <c r="G98" s="10"/>
      <c r="H98" s="10"/>
      <c r="I98" s="10"/>
      <c r="J98" s="10"/>
      <c r="K98" s="10"/>
    </row>
    <row r="99" ht="13.5" customHeight="1">
      <c r="B99" s="10"/>
      <c r="C99" s="10"/>
      <c r="D99" s="10"/>
      <c r="E99" s="10"/>
      <c r="F99" s="10"/>
      <c r="G99" s="10"/>
      <c r="H99" s="10"/>
      <c r="I99" s="10"/>
      <c r="J99" s="10"/>
      <c r="K99" s="10"/>
    </row>
    <row r="100" ht="13.5" customHeight="1">
      <c r="B100" s="10"/>
      <c r="C100" s="10"/>
      <c r="D100" s="10"/>
      <c r="E100" s="10"/>
      <c r="F100" s="10"/>
      <c r="G100" s="10"/>
      <c r="H100" s="10"/>
      <c r="I100" s="10"/>
      <c r="J100" s="10"/>
      <c r="K100" s="10"/>
    </row>
    <row r="101" ht="13.5" customHeight="1">
      <c r="B101" s="10"/>
      <c r="C101" s="10"/>
      <c r="D101" s="10"/>
      <c r="E101" s="10"/>
      <c r="F101" s="10"/>
      <c r="G101" s="10"/>
      <c r="H101" s="10"/>
      <c r="I101" s="10"/>
      <c r="J101" s="10"/>
      <c r="K101" s="10"/>
    </row>
    <row r="102" ht="13.5" customHeight="1">
      <c r="B102" s="10"/>
      <c r="C102" s="10"/>
      <c r="D102" s="10"/>
      <c r="E102" s="10"/>
      <c r="F102" s="10"/>
      <c r="G102" s="10"/>
      <c r="H102" s="10"/>
      <c r="I102" s="10"/>
      <c r="J102" s="10"/>
      <c r="K102" s="10"/>
    </row>
    <row r="103" ht="13.5" customHeight="1">
      <c r="B103" s="10"/>
      <c r="C103" s="10"/>
      <c r="D103" s="10"/>
      <c r="E103" s="10"/>
      <c r="F103" s="10"/>
      <c r="G103" s="10"/>
      <c r="H103" s="10"/>
      <c r="I103" s="10"/>
      <c r="J103" s="10"/>
      <c r="K103" s="10"/>
    </row>
    <row r="104" ht="13.5" customHeight="1">
      <c r="B104" s="10"/>
      <c r="C104" s="10"/>
      <c r="D104" s="10"/>
      <c r="E104" s="10"/>
      <c r="F104" s="10"/>
      <c r="G104" s="10"/>
      <c r="H104" s="10"/>
      <c r="I104" s="10"/>
      <c r="J104" s="10"/>
      <c r="K104" s="10"/>
    </row>
    <row r="105" ht="13.5" customHeight="1">
      <c r="B105" s="10"/>
      <c r="C105" s="10"/>
      <c r="D105" s="10"/>
      <c r="E105" s="10"/>
      <c r="F105" s="10"/>
      <c r="G105" s="10"/>
      <c r="H105" s="10"/>
      <c r="I105" s="10"/>
      <c r="J105" s="10"/>
      <c r="K105" s="10"/>
    </row>
    <row r="106" ht="13.5" customHeight="1">
      <c r="B106" s="10"/>
      <c r="C106" s="10"/>
      <c r="D106" s="10"/>
      <c r="E106" s="10"/>
      <c r="F106" s="10"/>
      <c r="G106" s="10"/>
      <c r="H106" s="10"/>
      <c r="I106" s="10"/>
      <c r="J106" s="10"/>
      <c r="K106" s="10"/>
    </row>
    <row r="107" ht="13.5" customHeight="1">
      <c r="B107" s="10"/>
      <c r="C107" s="10"/>
      <c r="D107" s="10"/>
      <c r="E107" s="10"/>
      <c r="F107" s="10"/>
      <c r="G107" s="10"/>
      <c r="H107" s="10"/>
      <c r="I107" s="10"/>
      <c r="J107" s="10"/>
      <c r="K107" s="10"/>
    </row>
    <row r="108" ht="13.5" customHeight="1">
      <c r="B108" s="10"/>
      <c r="C108" s="10"/>
      <c r="D108" s="10"/>
      <c r="E108" s="10"/>
      <c r="F108" s="10"/>
      <c r="G108" s="10"/>
      <c r="H108" s="10"/>
      <c r="I108" s="10"/>
      <c r="J108" s="10"/>
      <c r="K108" s="10"/>
    </row>
    <row r="109" ht="13.5" customHeight="1">
      <c r="B109" s="10"/>
      <c r="C109" s="10"/>
      <c r="D109" s="10"/>
      <c r="E109" s="10"/>
      <c r="F109" s="10"/>
      <c r="G109" s="10"/>
      <c r="H109" s="10"/>
      <c r="I109" s="10"/>
      <c r="J109" s="10"/>
      <c r="K109" s="10"/>
    </row>
    <row r="110" ht="13.5" customHeight="1">
      <c r="B110" s="10"/>
      <c r="C110" s="10"/>
      <c r="D110" s="10"/>
      <c r="E110" s="10"/>
      <c r="F110" s="10"/>
      <c r="G110" s="10"/>
      <c r="H110" s="10"/>
      <c r="I110" s="10"/>
      <c r="J110" s="10"/>
      <c r="K110" s="10"/>
    </row>
    <row r="111" ht="13.5" customHeight="1">
      <c r="B111" s="10"/>
      <c r="C111" s="10"/>
      <c r="D111" s="10"/>
      <c r="E111" s="10"/>
      <c r="F111" s="10"/>
      <c r="G111" s="10"/>
      <c r="H111" s="10"/>
      <c r="I111" s="10"/>
      <c r="J111" s="10"/>
      <c r="K111" s="10"/>
    </row>
    <row r="112" ht="13.5" customHeight="1">
      <c r="B112" s="10"/>
      <c r="C112" s="10"/>
      <c r="D112" s="10"/>
      <c r="E112" s="10"/>
      <c r="F112" s="10"/>
      <c r="G112" s="10"/>
      <c r="H112" s="10"/>
      <c r="I112" s="10"/>
      <c r="J112" s="10"/>
      <c r="K112" s="10"/>
    </row>
    <row r="113" ht="13.5" customHeight="1">
      <c r="B113" s="10"/>
      <c r="C113" s="10"/>
      <c r="D113" s="10"/>
      <c r="E113" s="10"/>
      <c r="F113" s="10"/>
      <c r="G113" s="10"/>
      <c r="H113" s="10"/>
      <c r="I113" s="10"/>
      <c r="J113" s="10"/>
      <c r="K113" s="10"/>
    </row>
    <row r="114" ht="13.5" customHeight="1">
      <c r="B114" s="10"/>
      <c r="C114" s="10"/>
      <c r="D114" s="10"/>
      <c r="E114" s="10"/>
      <c r="F114" s="10"/>
      <c r="G114" s="10"/>
      <c r="H114" s="10"/>
      <c r="I114" s="10"/>
      <c r="J114" s="10"/>
      <c r="K114" s="10"/>
    </row>
    <row r="115" ht="13.5" customHeight="1">
      <c r="B115" s="10"/>
      <c r="C115" s="10"/>
      <c r="D115" s="10"/>
      <c r="E115" s="10"/>
      <c r="F115" s="10"/>
      <c r="G115" s="10"/>
      <c r="H115" s="10"/>
      <c r="I115" s="10"/>
      <c r="J115" s="10"/>
      <c r="K115" s="10"/>
    </row>
    <row r="116" ht="13.5" customHeight="1">
      <c r="B116" s="10"/>
      <c r="C116" s="10"/>
      <c r="D116" s="10"/>
      <c r="E116" s="10"/>
      <c r="F116" s="10"/>
      <c r="G116" s="10"/>
      <c r="H116" s="10"/>
      <c r="I116" s="10"/>
      <c r="J116" s="10"/>
      <c r="K116" s="10"/>
    </row>
    <row r="117" ht="13.5" customHeight="1">
      <c r="B117" s="10"/>
      <c r="C117" s="10"/>
      <c r="D117" s="10"/>
      <c r="E117" s="10"/>
      <c r="F117" s="10"/>
      <c r="G117" s="10"/>
      <c r="H117" s="10"/>
      <c r="I117" s="10"/>
      <c r="J117" s="10"/>
      <c r="K117" s="10"/>
    </row>
    <row r="118" ht="13.5" customHeight="1">
      <c r="B118" s="10"/>
      <c r="C118" s="10"/>
      <c r="D118" s="10"/>
      <c r="E118" s="10"/>
      <c r="F118" s="10"/>
      <c r="G118" s="10"/>
      <c r="H118" s="10"/>
      <c r="I118" s="10"/>
      <c r="J118" s="10"/>
      <c r="K118" s="10"/>
    </row>
    <row r="119" ht="13.5" customHeight="1">
      <c r="B119" s="10"/>
      <c r="C119" s="10"/>
      <c r="D119" s="10"/>
      <c r="E119" s="10"/>
      <c r="F119" s="10"/>
      <c r="G119" s="10"/>
      <c r="H119" s="10"/>
      <c r="I119" s="10"/>
      <c r="J119" s="10"/>
      <c r="K119" s="10"/>
    </row>
    <row r="120" ht="13.5" customHeight="1">
      <c r="B120" s="10"/>
      <c r="C120" s="10"/>
      <c r="D120" s="10"/>
      <c r="E120" s="10"/>
      <c r="F120" s="10"/>
      <c r="G120" s="10"/>
      <c r="H120" s="10"/>
      <c r="I120" s="10"/>
      <c r="J120" s="10"/>
      <c r="K120" s="10"/>
    </row>
    <row r="121" ht="13.5" customHeight="1">
      <c r="B121" s="10"/>
      <c r="C121" s="10"/>
      <c r="D121" s="10"/>
      <c r="E121" s="10"/>
      <c r="F121" s="10"/>
      <c r="G121" s="10"/>
      <c r="H121" s="10"/>
      <c r="I121" s="10"/>
      <c r="J121" s="10"/>
      <c r="K121" s="10"/>
    </row>
    <row r="122" ht="13.5" customHeight="1">
      <c r="B122" s="10"/>
      <c r="C122" s="10"/>
      <c r="D122" s="10"/>
      <c r="E122" s="10"/>
      <c r="F122" s="10"/>
      <c r="G122" s="10"/>
      <c r="H122" s="10"/>
      <c r="I122" s="10"/>
      <c r="J122" s="10"/>
      <c r="K122" s="10"/>
    </row>
    <row r="123" ht="13.5" customHeight="1">
      <c r="B123" s="10"/>
      <c r="C123" s="10"/>
      <c r="D123" s="10"/>
      <c r="E123" s="10"/>
      <c r="F123" s="10"/>
      <c r="G123" s="10"/>
      <c r="H123" s="10"/>
      <c r="I123" s="10"/>
      <c r="J123" s="10"/>
      <c r="K123" s="10"/>
    </row>
    <row r="124" ht="13.5" customHeight="1">
      <c r="B124" s="10"/>
      <c r="C124" s="10"/>
      <c r="D124" s="10"/>
      <c r="E124" s="10"/>
      <c r="F124" s="10"/>
      <c r="G124" s="10"/>
      <c r="H124" s="10"/>
      <c r="I124" s="10"/>
      <c r="J124" s="10"/>
      <c r="K124" s="10"/>
    </row>
    <row r="125" ht="13.5" customHeight="1">
      <c r="B125" s="10"/>
      <c r="C125" s="10"/>
      <c r="D125" s="10"/>
      <c r="E125" s="10"/>
      <c r="F125" s="10"/>
      <c r="G125" s="10"/>
      <c r="H125" s="10"/>
      <c r="I125" s="10"/>
      <c r="J125" s="10"/>
      <c r="K125" s="10"/>
    </row>
    <row r="126" ht="13.5" customHeight="1">
      <c r="B126" s="10"/>
      <c r="C126" s="10"/>
      <c r="D126" s="10"/>
      <c r="E126" s="10"/>
      <c r="F126" s="10"/>
      <c r="G126" s="10"/>
      <c r="H126" s="10"/>
      <c r="I126" s="10"/>
      <c r="J126" s="10"/>
      <c r="K126" s="10"/>
    </row>
    <row r="127" ht="13.5" customHeight="1">
      <c r="B127" s="10"/>
      <c r="C127" s="10"/>
      <c r="D127" s="10"/>
      <c r="E127" s="10"/>
      <c r="F127" s="10"/>
      <c r="G127" s="10"/>
      <c r="H127" s="10"/>
      <c r="I127" s="10"/>
      <c r="J127" s="10"/>
      <c r="K127" s="10"/>
    </row>
    <row r="128" ht="13.5" customHeight="1">
      <c r="B128" s="10"/>
      <c r="C128" s="10"/>
      <c r="D128" s="10"/>
      <c r="E128" s="10"/>
      <c r="F128" s="10"/>
      <c r="G128" s="10"/>
      <c r="H128" s="10"/>
      <c r="I128" s="10"/>
      <c r="J128" s="10"/>
      <c r="K128" s="10"/>
    </row>
    <row r="129" ht="13.5" customHeight="1">
      <c r="B129" s="10"/>
      <c r="C129" s="10"/>
      <c r="D129" s="10"/>
      <c r="E129" s="10"/>
      <c r="F129" s="10"/>
      <c r="G129" s="10"/>
      <c r="H129" s="10"/>
      <c r="I129" s="10"/>
      <c r="J129" s="10"/>
      <c r="K129" s="10"/>
    </row>
    <row r="130" ht="13.5" customHeight="1">
      <c r="B130" s="10"/>
      <c r="C130" s="10"/>
      <c r="D130" s="10"/>
      <c r="E130" s="10"/>
      <c r="F130" s="10"/>
      <c r="G130" s="10"/>
      <c r="H130" s="10"/>
      <c r="I130" s="10"/>
      <c r="J130" s="10"/>
      <c r="K130" s="10"/>
    </row>
    <row r="131" ht="13.5" customHeight="1">
      <c r="B131" s="10"/>
      <c r="C131" s="10"/>
      <c r="D131" s="10"/>
      <c r="E131" s="10"/>
      <c r="F131" s="10"/>
      <c r="G131" s="10"/>
      <c r="H131" s="10"/>
      <c r="I131" s="10"/>
      <c r="J131" s="10"/>
      <c r="K131" s="10"/>
    </row>
    <row r="132" ht="13.5" customHeight="1">
      <c r="B132" s="10"/>
      <c r="C132" s="10"/>
      <c r="D132" s="10"/>
      <c r="E132" s="10"/>
      <c r="F132" s="10"/>
      <c r="G132" s="10"/>
      <c r="H132" s="10"/>
      <c r="I132" s="10"/>
      <c r="J132" s="10"/>
      <c r="K132" s="10"/>
    </row>
    <row r="133" ht="13.5" customHeight="1">
      <c r="B133" s="10"/>
      <c r="C133" s="10"/>
      <c r="D133" s="10"/>
      <c r="E133" s="10"/>
      <c r="F133" s="10"/>
      <c r="G133" s="10"/>
      <c r="H133" s="10"/>
      <c r="I133" s="10"/>
      <c r="J133" s="10"/>
      <c r="K133" s="10"/>
    </row>
    <row r="134" ht="13.5" customHeight="1">
      <c r="B134" s="10"/>
      <c r="C134" s="10"/>
      <c r="D134" s="10"/>
      <c r="E134" s="10"/>
      <c r="F134" s="10"/>
      <c r="G134" s="10"/>
      <c r="H134" s="10"/>
      <c r="I134" s="10"/>
      <c r="J134" s="10"/>
      <c r="K134" s="10"/>
    </row>
    <row r="135" ht="13.5" customHeight="1">
      <c r="B135" s="10"/>
      <c r="C135" s="10"/>
      <c r="D135" s="10"/>
      <c r="E135" s="10"/>
      <c r="F135" s="10"/>
      <c r="G135" s="10"/>
      <c r="H135" s="10"/>
      <c r="I135" s="10"/>
      <c r="J135" s="10"/>
      <c r="K135" s="10"/>
    </row>
    <row r="136" ht="13.5" customHeight="1">
      <c r="B136" s="10"/>
      <c r="C136" s="10"/>
      <c r="D136" s="10"/>
      <c r="E136" s="10"/>
      <c r="F136" s="10"/>
      <c r="G136" s="10"/>
      <c r="H136" s="10"/>
      <c r="I136" s="10"/>
      <c r="J136" s="10"/>
      <c r="K136" s="10"/>
    </row>
    <row r="137" ht="13.5" customHeight="1">
      <c r="B137" s="10"/>
      <c r="C137" s="10"/>
      <c r="D137" s="10"/>
      <c r="E137" s="10"/>
      <c r="F137" s="10"/>
      <c r="G137" s="10"/>
      <c r="H137" s="10"/>
      <c r="I137" s="10"/>
      <c r="J137" s="10"/>
      <c r="K137" s="10"/>
    </row>
    <row r="138" ht="13.5" customHeight="1">
      <c r="B138" s="10"/>
      <c r="C138" s="10"/>
      <c r="D138" s="10"/>
      <c r="E138" s="10"/>
      <c r="F138" s="10"/>
      <c r="G138" s="10"/>
      <c r="H138" s="10"/>
      <c r="I138" s="10"/>
      <c r="J138" s="10"/>
      <c r="K138" s="10"/>
    </row>
    <row r="139" ht="13.5" customHeight="1">
      <c r="B139" s="10"/>
      <c r="C139" s="10"/>
      <c r="D139" s="10"/>
      <c r="E139" s="10"/>
      <c r="F139" s="10"/>
      <c r="G139" s="10"/>
      <c r="H139" s="10"/>
      <c r="I139" s="10"/>
      <c r="J139" s="10"/>
      <c r="K139" s="10"/>
    </row>
    <row r="140" ht="13.5" customHeight="1">
      <c r="B140" s="10"/>
      <c r="C140" s="10"/>
      <c r="D140" s="10"/>
      <c r="E140" s="10"/>
      <c r="F140" s="10"/>
      <c r="G140" s="10"/>
      <c r="H140" s="10"/>
      <c r="I140" s="10"/>
      <c r="J140" s="10"/>
      <c r="K140" s="10"/>
    </row>
    <row r="141" ht="13.5" customHeight="1">
      <c r="B141" s="10"/>
      <c r="C141" s="10"/>
      <c r="D141" s="10"/>
      <c r="E141" s="10"/>
      <c r="F141" s="10"/>
      <c r="G141" s="10"/>
      <c r="H141" s="10"/>
      <c r="I141" s="10"/>
      <c r="J141" s="10"/>
      <c r="K141" s="10"/>
    </row>
    <row r="142" ht="13.5" customHeight="1">
      <c r="B142" s="10"/>
      <c r="C142" s="10"/>
      <c r="D142" s="10"/>
      <c r="E142" s="10"/>
      <c r="F142" s="10"/>
      <c r="G142" s="10"/>
      <c r="H142" s="10"/>
      <c r="I142" s="10"/>
      <c r="J142" s="10"/>
      <c r="K142" s="10"/>
    </row>
    <row r="143" ht="13.5" customHeight="1">
      <c r="B143" s="10"/>
      <c r="C143" s="10"/>
      <c r="D143" s="10"/>
      <c r="E143" s="10"/>
      <c r="F143" s="10"/>
      <c r="G143" s="10"/>
      <c r="H143" s="10"/>
      <c r="I143" s="10"/>
      <c r="J143" s="10"/>
      <c r="K143" s="10"/>
    </row>
    <row r="144" ht="13.5" customHeight="1">
      <c r="B144" s="10"/>
      <c r="C144" s="10"/>
      <c r="D144" s="10"/>
      <c r="E144" s="10"/>
      <c r="F144" s="10"/>
      <c r="G144" s="10"/>
      <c r="H144" s="10"/>
      <c r="I144" s="10"/>
      <c r="J144" s="10"/>
      <c r="K144" s="10"/>
    </row>
    <row r="145" ht="13.5" customHeight="1">
      <c r="B145" s="10"/>
      <c r="C145" s="10"/>
      <c r="D145" s="10"/>
      <c r="E145" s="10"/>
      <c r="F145" s="10"/>
      <c r="G145" s="10"/>
      <c r="H145" s="10"/>
      <c r="I145" s="10"/>
      <c r="J145" s="10"/>
      <c r="K145" s="10"/>
    </row>
    <row r="146" ht="13.5" customHeight="1">
      <c r="B146" s="10"/>
      <c r="C146" s="10"/>
      <c r="D146" s="10"/>
      <c r="E146" s="10"/>
      <c r="F146" s="10"/>
      <c r="G146" s="10"/>
      <c r="H146" s="10"/>
      <c r="I146" s="10"/>
      <c r="J146" s="10"/>
      <c r="K146" s="10"/>
    </row>
    <row r="147" ht="13.5" customHeight="1">
      <c r="B147" s="10"/>
      <c r="C147" s="10"/>
      <c r="D147" s="10"/>
      <c r="E147" s="10"/>
      <c r="F147" s="10"/>
      <c r="G147" s="10"/>
      <c r="H147" s="10"/>
      <c r="I147" s="10"/>
      <c r="J147" s="10"/>
      <c r="K147" s="10"/>
    </row>
    <row r="148" ht="13.5" customHeight="1">
      <c r="B148" s="10"/>
      <c r="C148" s="10"/>
      <c r="D148" s="10"/>
      <c r="E148" s="10"/>
      <c r="F148" s="10"/>
      <c r="G148" s="10"/>
      <c r="H148" s="10"/>
      <c r="I148" s="10"/>
      <c r="J148" s="10"/>
      <c r="K148" s="10"/>
    </row>
    <row r="149" ht="13.5" customHeight="1">
      <c r="B149" s="10"/>
      <c r="C149" s="10"/>
      <c r="D149" s="10"/>
      <c r="E149" s="10"/>
      <c r="F149" s="10"/>
      <c r="G149" s="10"/>
      <c r="H149" s="10"/>
      <c r="I149" s="10"/>
      <c r="J149" s="10"/>
      <c r="K149" s="10"/>
    </row>
    <row r="150" ht="13.5" customHeight="1">
      <c r="B150" s="10"/>
      <c r="C150" s="10"/>
      <c r="D150" s="10"/>
      <c r="E150" s="10"/>
      <c r="F150" s="10"/>
      <c r="G150" s="10"/>
      <c r="H150" s="10"/>
      <c r="I150" s="10"/>
      <c r="J150" s="10"/>
      <c r="K150" s="10"/>
    </row>
    <row r="151" ht="13.5" customHeight="1">
      <c r="B151" s="10"/>
      <c r="C151" s="10"/>
      <c r="D151" s="10"/>
      <c r="E151" s="10"/>
      <c r="F151" s="10"/>
      <c r="G151" s="10"/>
      <c r="H151" s="10"/>
      <c r="I151" s="10"/>
      <c r="J151" s="10"/>
      <c r="K151" s="10"/>
    </row>
    <row r="152" ht="13.5" customHeight="1">
      <c r="B152" s="10"/>
      <c r="C152" s="10"/>
      <c r="D152" s="10"/>
      <c r="E152" s="10"/>
      <c r="F152" s="10"/>
      <c r="G152" s="10"/>
      <c r="H152" s="10"/>
      <c r="I152" s="10"/>
      <c r="J152" s="10"/>
      <c r="K152" s="10"/>
    </row>
    <row r="153" ht="13.5" customHeight="1">
      <c r="B153" s="10"/>
      <c r="C153" s="10"/>
      <c r="D153" s="10"/>
      <c r="E153" s="10"/>
      <c r="F153" s="10"/>
      <c r="G153" s="10"/>
      <c r="H153" s="10"/>
      <c r="I153" s="10"/>
      <c r="J153" s="10"/>
      <c r="K153" s="10"/>
    </row>
    <row r="154" ht="13.5" customHeight="1">
      <c r="B154" s="10"/>
      <c r="C154" s="10"/>
      <c r="D154" s="10"/>
      <c r="E154" s="10"/>
      <c r="F154" s="10"/>
      <c r="G154" s="10"/>
      <c r="H154" s="10"/>
      <c r="I154" s="10"/>
      <c r="J154" s="10"/>
      <c r="K154" s="10"/>
    </row>
    <row r="155" ht="13.5" customHeight="1">
      <c r="B155" s="10"/>
      <c r="C155" s="10"/>
      <c r="D155" s="10"/>
      <c r="E155" s="10"/>
      <c r="F155" s="10"/>
      <c r="G155" s="10"/>
      <c r="H155" s="10"/>
      <c r="I155" s="10"/>
      <c r="J155" s="10"/>
      <c r="K155" s="10"/>
    </row>
    <row r="156" ht="13.5" customHeight="1">
      <c r="B156" s="10"/>
      <c r="C156" s="10"/>
      <c r="D156" s="10"/>
      <c r="E156" s="10"/>
      <c r="F156" s="10"/>
      <c r="G156" s="10"/>
      <c r="H156" s="10"/>
      <c r="I156" s="10"/>
      <c r="J156" s="10"/>
      <c r="K156" s="10"/>
    </row>
    <row r="157" ht="13.5" customHeight="1">
      <c r="B157" s="10"/>
      <c r="C157" s="10"/>
      <c r="D157" s="10"/>
      <c r="E157" s="10"/>
      <c r="F157" s="10"/>
      <c r="G157" s="10"/>
      <c r="H157" s="10"/>
      <c r="I157" s="10"/>
      <c r="J157" s="10"/>
      <c r="K157" s="10"/>
    </row>
    <row r="158" ht="13.5" customHeight="1">
      <c r="B158" s="10"/>
      <c r="C158" s="10"/>
      <c r="D158" s="10"/>
      <c r="E158" s="10"/>
      <c r="F158" s="10"/>
      <c r="G158" s="10"/>
      <c r="H158" s="10"/>
      <c r="I158" s="10"/>
      <c r="J158" s="10"/>
      <c r="K158" s="10"/>
    </row>
    <row r="159" ht="13.5" customHeight="1">
      <c r="B159" s="10"/>
      <c r="C159" s="10"/>
      <c r="D159" s="10"/>
      <c r="E159" s="10"/>
      <c r="F159" s="10"/>
      <c r="G159" s="10"/>
      <c r="H159" s="10"/>
      <c r="I159" s="10"/>
      <c r="J159" s="10"/>
      <c r="K159" s="10"/>
    </row>
    <row r="160" ht="13.5" customHeight="1">
      <c r="B160" s="10"/>
      <c r="C160" s="10"/>
      <c r="D160" s="10"/>
      <c r="E160" s="10"/>
      <c r="F160" s="10"/>
      <c r="G160" s="10"/>
      <c r="H160" s="10"/>
      <c r="I160" s="10"/>
      <c r="J160" s="10"/>
      <c r="K160" s="10"/>
    </row>
    <row r="161" ht="13.5" customHeight="1">
      <c r="B161" s="10"/>
      <c r="C161" s="10"/>
      <c r="D161" s="10"/>
      <c r="E161" s="10"/>
      <c r="F161" s="10"/>
      <c r="G161" s="10"/>
      <c r="H161" s="10"/>
      <c r="I161" s="10"/>
      <c r="J161" s="10"/>
      <c r="K161" s="10"/>
    </row>
    <row r="162" ht="13.5" customHeight="1">
      <c r="B162" s="10"/>
      <c r="C162" s="10"/>
      <c r="D162" s="10"/>
      <c r="E162" s="10"/>
      <c r="F162" s="10"/>
      <c r="G162" s="10"/>
      <c r="H162" s="10"/>
      <c r="I162" s="10"/>
      <c r="J162" s="10"/>
      <c r="K162" s="10"/>
    </row>
    <row r="163" ht="13.5" customHeight="1">
      <c r="B163" s="10"/>
      <c r="C163" s="10"/>
      <c r="D163" s="10"/>
      <c r="E163" s="10"/>
      <c r="F163" s="10"/>
      <c r="G163" s="10"/>
      <c r="H163" s="10"/>
      <c r="I163" s="10"/>
      <c r="J163" s="10"/>
      <c r="K163" s="10"/>
    </row>
    <row r="164" ht="13.5" customHeight="1">
      <c r="B164" s="10"/>
      <c r="C164" s="10"/>
      <c r="D164" s="10"/>
      <c r="E164" s="10"/>
      <c r="F164" s="10"/>
      <c r="G164" s="10"/>
      <c r="H164" s="10"/>
      <c r="I164" s="10"/>
      <c r="J164" s="10"/>
      <c r="K164" s="10"/>
    </row>
    <row r="165" ht="13.5" customHeight="1">
      <c r="B165" s="10"/>
      <c r="C165" s="10"/>
      <c r="D165" s="10"/>
      <c r="E165" s="10"/>
      <c r="F165" s="10"/>
      <c r="G165" s="10"/>
      <c r="H165" s="10"/>
      <c r="I165" s="10"/>
      <c r="J165" s="10"/>
      <c r="K165" s="10"/>
    </row>
    <row r="166" ht="13.5" customHeight="1">
      <c r="B166" s="10"/>
      <c r="C166" s="10"/>
      <c r="D166" s="10"/>
      <c r="E166" s="10"/>
      <c r="F166" s="10"/>
      <c r="G166" s="10"/>
      <c r="H166" s="10"/>
      <c r="I166" s="10"/>
      <c r="J166" s="10"/>
      <c r="K166" s="10"/>
    </row>
    <row r="167" ht="13.5" customHeight="1">
      <c r="B167" s="10"/>
      <c r="C167" s="10"/>
      <c r="D167" s="10"/>
      <c r="E167" s="10"/>
      <c r="F167" s="10"/>
      <c r="G167" s="10"/>
      <c r="H167" s="10"/>
      <c r="I167" s="10"/>
      <c r="J167" s="10"/>
      <c r="K167" s="10"/>
    </row>
    <row r="168" ht="13.5" customHeight="1">
      <c r="B168" s="10"/>
      <c r="C168" s="10"/>
      <c r="D168" s="10"/>
      <c r="E168" s="10"/>
      <c r="F168" s="10"/>
      <c r="G168" s="10"/>
      <c r="H168" s="10"/>
      <c r="I168" s="10"/>
      <c r="J168" s="10"/>
      <c r="K168" s="10"/>
    </row>
    <row r="169" ht="13.5" customHeight="1">
      <c r="B169" s="10"/>
      <c r="C169" s="10"/>
      <c r="D169" s="10"/>
      <c r="E169" s="10"/>
      <c r="F169" s="10"/>
      <c r="G169" s="10"/>
      <c r="H169" s="10"/>
      <c r="I169" s="10"/>
      <c r="J169" s="10"/>
      <c r="K169" s="10"/>
    </row>
    <row r="170" ht="13.5" customHeight="1">
      <c r="B170" s="10"/>
      <c r="C170" s="10"/>
      <c r="D170" s="10"/>
      <c r="E170" s="10"/>
      <c r="F170" s="10"/>
      <c r="G170" s="10"/>
      <c r="H170" s="10"/>
      <c r="I170" s="10"/>
      <c r="J170" s="10"/>
      <c r="K170" s="10"/>
    </row>
    <row r="171" ht="13.5" customHeight="1">
      <c r="B171" s="10"/>
      <c r="C171" s="10"/>
      <c r="D171" s="10"/>
      <c r="E171" s="10"/>
      <c r="F171" s="10"/>
      <c r="G171" s="10"/>
      <c r="H171" s="10"/>
      <c r="I171" s="10"/>
      <c r="J171" s="10"/>
      <c r="K171" s="10"/>
    </row>
    <row r="172" ht="13.5" customHeight="1">
      <c r="B172" s="10"/>
      <c r="C172" s="10"/>
      <c r="D172" s="10"/>
      <c r="E172" s="10"/>
      <c r="F172" s="10"/>
      <c r="G172" s="10"/>
      <c r="H172" s="10"/>
      <c r="I172" s="10"/>
      <c r="J172" s="10"/>
      <c r="K172" s="10"/>
    </row>
    <row r="173" ht="13.5" customHeight="1">
      <c r="B173" s="10"/>
      <c r="C173" s="10"/>
      <c r="D173" s="10"/>
      <c r="E173" s="10"/>
      <c r="F173" s="10"/>
      <c r="G173" s="10"/>
      <c r="H173" s="10"/>
      <c r="I173" s="10"/>
      <c r="J173" s="10"/>
      <c r="K173" s="10"/>
    </row>
    <row r="174" ht="13.5" customHeight="1">
      <c r="B174" s="10"/>
      <c r="C174" s="10"/>
      <c r="D174" s="10"/>
      <c r="E174" s="10"/>
      <c r="F174" s="10"/>
      <c r="G174" s="10"/>
      <c r="H174" s="10"/>
      <c r="I174" s="10"/>
      <c r="J174" s="10"/>
      <c r="K174" s="10"/>
    </row>
    <row r="175" ht="13.5" customHeight="1">
      <c r="B175" s="10"/>
      <c r="C175" s="10"/>
      <c r="D175" s="10"/>
      <c r="E175" s="10"/>
      <c r="F175" s="10"/>
      <c r="G175" s="10"/>
      <c r="H175" s="10"/>
      <c r="I175" s="10"/>
      <c r="J175" s="10"/>
      <c r="K175" s="10"/>
    </row>
    <row r="176" ht="13.5" customHeight="1">
      <c r="B176" s="10"/>
      <c r="C176" s="10"/>
      <c r="D176" s="10"/>
      <c r="E176" s="10"/>
      <c r="F176" s="10"/>
      <c r="G176" s="10"/>
      <c r="H176" s="10"/>
      <c r="I176" s="10"/>
      <c r="J176" s="10"/>
      <c r="K176" s="10"/>
    </row>
    <row r="177" ht="13.5" customHeight="1">
      <c r="B177" s="10"/>
      <c r="C177" s="10"/>
      <c r="D177" s="10"/>
      <c r="E177" s="10"/>
      <c r="F177" s="10"/>
      <c r="G177" s="10"/>
      <c r="H177" s="10"/>
      <c r="I177" s="10"/>
      <c r="J177" s="10"/>
      <c r="K177" s="10"/>
    </row>
    <row r="178" ht="13.5" customHeight="1">
      <c r="B178" s="10"/>
      <c r="C178" s="10"/>
      <c r="D178" s="10"/>
      <c r="E178" s="10"/>
      <c r="F178" s="10"/>
      <c r="G178" s="10"/>
      <c r="H178" s="10"/>
      <c r="I178" s="10"/>
      <c r="J178" s="10"/>
      <c r="K178" s="10"/>
    </row>
    <row r="179" ht="13.5" customHeight="1">
      <c r="B179" s="10"/>
      <c r="C179" s="10"/>
      <c r="D179" s="10"/>
      <c r="E179" s="10"/>
      <c r="F179" s="10"/>
      <c r="G179" s="10"/>
      <c r="H179" s="10"/>
      <c r="I179" s="10"/>
      <c r="J179" s="10"/>
      <c r="K179" s="10"/>
    </row>
    <row r="180" ht="13.5" customHeight="1">
      <c r="B180" s="10"/>
      <c r="C180" s="10"/>
      <c r="D180" s="10"/>
      <c r="E180" s="10"/>
      <c r="F180" s="10"/>
      <c r="G180" s="10"/>
      <c r="H180" s="10"/>
      <c r="I180" s="10"/>
      <c r="J180" s="10"/>
      <c r="K180" s="10"/>
    </row>
    <row r="181" ht="13.5" customHeight="1">
      <c r="B181" s="10"/>
      <c r="C181" s="10"/>
      <c r="D181" s="10"/>
      <c r="E181" s="10"/>
      <c r="F181" s="10"/>
      <c r="G181" s="10"/>
      <c r="H181" s="10"/>
      <c r="I181" s="10"/>
      <c r="J181" s="10"/>
      <c r="K181" s="10"/>
    </row>
    <row r="182" ht="13.5" customHeight="1">
      <c r="B182" s="10"/>
      <c r="C182" s="10"/>
      <c r="D182" s="10"/>
      <c r="E182" s="10"/>
      <c r="F182" s="10"/>
      <c r="G182" s="10"/>
      <c r="H182" s="10"/>
      <c r="I182" s="10"/>
      <c r="J182" s="10"/>
      <c r="K182" s="10"/>
    </row>
    <row r="183" ht="13.5" customHeight="1">
      <c r="B183" s="10"/>
      <c r="C183" s="10"/>
      <c r="D183" s="10"/>
      <c r="E183" s="10"/>
      <c r="F183" s="10"/>
      <c r="G183" s="10"/>
      <c r="H183" s="10"/>
      <c r="I183" s="10"/>
      <c r="J183" s="10"/>
      <c r="K183" s="10"/>
    </row>
    <row r="184" ht="13.5" customHeight="1">
      <c r="B184" s="10"/>
      <c r="C184" s="10"/>
      <c r="D184" s="10"/>
      <c r="E184" s="10"/>
      <c r="F184" s="10"/>
      <c r="G184" s="10"/>
      <c r="H184" s="10"/>
      <c r="I184" s="10"/>
      <c r="J184" s="10"/>
      <c r="K184" s="10"/>
    </row>
    <row r="185" ht="13.5" customHeight="1">
      <c r="B185" s="10"/>
      <c r="C185" s="10"/>
      <c r="D185" s="10"/>
      <c r="E185" s="10"/>
      <c r="F185" s="10"/>
      <c r="G185" s="10"/>
      <c r="H185" s="10"/>
      <c r="I185" s="10"/>
      <c r="J185" s="10"/>
      <c r="K185" s="10"/>
    </row>
    <row r="186" ht="13.5" customHeight="1">
      <c r="B186" s="10"/>
      <c r="C186" s="10"/>
      <c r="D186" s="10"/>
      <c r="E186" s="10"/>
      <c r="F186" s="10"/>
      <c r="G186" s="10"/>
      <c r="H186" s="10"/>
      <c r="I186" s="10"/>
      <c r="J186" s="10"/>
      <c r="K186" s="10"/>
    </row>
    <row r="187" ht="13.5" customHeight="1">
      <c r="B187" s="10"/>
      <c r="C187" s="10"/>
      <c r="D187" s="10"/>
      <c r="E187" s="10"/>
      <c r="F187" s="10"/>
      <c r="G187" s="10"/>
      <c r="H187" s="10"/>
      <c r="I187" s="10"/>
      <c r="J187" s="10"/>
      <c r="K187" s="10"/>
    </row>
    <row r="188" ht="13.5" customHeight="1">
      <c r="B188" s="10"/>
      <c r="C188" s="10"/>
      <c r="D188" s="10"/>
      <c r="E188" s="10"/>
      <c r="F188" s="10"/>
      <c r="G188" s="10"/>
      <c r="H188" s="10"/>
      <c r="I188" s="10"/>
      <c r="J188" s="10"/>
      <c r="K188" s="10"/>
    </row>
    <row r="189" ht="13.5" customHeight="1">
      <c r="B189" s="10"/>
      <c r="C189" s="10"/>
      <c r="D189" s="10"/>
      <c r="E189" s="10"/>
      <c r="F189" s="10"/>
      <c r="G189" s="10"/>
      <c r="H189" s="10"/>
      <c r="I189" s="10"/>
      <c r="J189" s="10"/>
      <c r="K189" s="10"/>
    </row>
    <row r="190" ht="13.5" customHeight="1">
      <c r="B190" s="10"/>
      <c r="C190" s="10"/>
      <c r="D190" s="10"/>
      <c r="E190" s="10"/>
      <c r="F190" s="10"/>
      <c r="G190" s="10"/>
      <c r="H190" s="10"/>
      <c r="I190" s="10"/>
      <c r="J190" s="10"/>
      <c r="K190" s="10"/>
    </row>
    <row r="191" ht="13.5" customHeight="1">
      <c r="B191" s="10"/>
      <c r="C191" s="10"/>
      <c r="D191" s="10"/>
      <c r="E191" s="10"/>
      <c r="F191" s="10"/>
      <c r="G191" s="10"/>
      <c r="H191" s="10"/>
      <c r="I191" s="10"/>
      <c r="J191" s="10"/>
      <c r="K191" s="10"/>
    </row>
    <row r="192" ht="13.5" customHeight="1">
      <c r="B192" s="10"/>
      <c r="C192" s="10"/>
      <c r="D192" s="10"/>
      <c r="E192" s="10"/>
      <c r="F192" s="10"/>
      <c r="G192" s="10"/>
      <c r="H192" s="10"/>
      <c r="I192" s="10"/>
      <c r="J192" s="10"/>
      <c r="K192" s="10"/>
    </row>
    <row r="193" ht="13.5" customHeight="1">
      <c r="B193" s="10"/>
      <c r="C193" s="10"/>
      <c r="D193" s="10"/>
      <c r="E193" s="10"/>
      <c r="F193" s="10"/>
      <c r="G193" s="10"/>
      <c r="H193" s="10"/>
      <c r="I193" s="10"/>
      <c r="J193" s="10"/>
      <c r="K193" s="10"/>
    </row>
    <row r="194" ht="13.5" customHeight="1">
      <c r="B194" s="10"/>
      <c r="C194" s="10"/>
      <c r="D194" s="10"/>
      <c r="E194" s="10"/>
      <c r="F194" s="10"/>
      <c r="G194" s="10"/>
      <c r="H194" s="10"/>
      <c r="I194" s="10"/>
      <c r="J194" s="10"/>
      <c r="K194" s="10"/>
    </row>
    <row r="195" ht="13.5" customHeight="1">
      <c r="B195" s="10"/>
      <c r="C195" s="10"/>
      <c r="D195" s="10"/>
      <c r="E195" s="10"/>
      <c r="F195" s="10"/>
      <c r="G195" s="10"/>
      <c r="H195" s="10"/>
      <c r="I195" s="10"/>
      <c r="J195" s="10"/>
      <c r="K195" s="10"/>
    </row>
    <row r="196" ht="13.5" customHeight="1">
      <c r="B196" s="10"/>
      <c r="C196" s="10"/>
      <c r="D196" s="10"/>
      <c r="E196" s="10"/>
      <c r="F196" s="10"/>
      <c r="G196" s="10"/>
      <c r="H196" s="10"/>
      <c r="I196" s="10"/>
      <c r="J196" s="10"/>
      <c r="K196" s="10"/>
    </row>
    <row r="197" ht="13.5" customHeight="1">
      <c r="B197" s="10"/>
      <c r="C197" s="10"/>
      <c r="D197" s="10"/>
      <c r="E197" s="10"/>
      <c r="F197" s="10"/>
      <c r="G197" s="10"/>
      <c r="H197" s="10"/>
      <c r="I197" s="10"/>
      <c r="J197" s="10"/>
      <c r="K197" s="10"/>
    </row>
    <row r="198" ht="13.5" customHeight="1">
      <c r="B198" s="10"/>
      <c r="C198" s="10"/>
      <c r="D198" s="10"/>
      <c r="E198" s="10"/>
      <c r="F198" s="10"/>
      <c r="G198" s="10"/>
      <c r="H198" s="10"/>
      <c r="I198" s="10"/>
      <c r="J198" s="10"/>
      <c r="K198" s="10"/>
    </row>
    <row r="199" ht="13.5" customHeight="1">
      <c r="B199" s="10"/>
      <c r="C199" s="10"/>
      <c r="D199" s="10"/>
      <c r="E199" s="10"/>
      <c r="F199" s="10"/>
      <c r="G199" s="10"/>
      <c r="H199" s="10"/>
      <c r="I199" s="10"/>
      <c r="J199" s="10"/>
      <c r="K199" s="10"/>
    </row>
    <row r="200" ht="13.5" customHeight="1">
      <c r="B200" s="10"/>
      <c r="C200" s="10"/>
      <c r="D200" s="10"/>
      <c r="E200" s="10"/>
      <c r="F200" s="10"/>
      <c r="G200" s="10"/>
      <c r="H200" s="10"/>
      <c r="I200" s="10"/>
      <c r="J200" s="10"/>
      <c r="K200" s="10"/>
    </row>
    <row r="201" ht="13.5" customHeight="1">
      <c r="B201" s="10"/>
      <c r="C201" s="10"/>
      <c r="D201" s="10"/>
      <c r="E201" s="10"/>
      <c r="F201" s="10"/>
      <c r="G201" s="10"/>
      <c r="H201" s="10"/>
      <c r="I201" s="10"/>
      <c r="J201" s="10"/>
      <c r="K201" s="10"/>
    </row>
    <row r="202" ht="13.5" customHeight="1">
      <c r="B202" s="10"/>
      <c r="C202" s="10"/>
      <c r="D202" s="10"/>
      <c r="E202" s="10"/>
      <c r="F202" s="10"/>
      <c r="G202" s="10"/>
      <c r="H202" s="10"/>
      <c r="I202" s="10"/>
      <c r="J202" s="10"/>
      <c r="K202" s="10"/>
    </row>
    <row r="203" ht="13.5" customHeight="1">
      <c r="B203" s="10"/>
      <c r="C203" s="10"/>
      <c r="D203" s="10"/>
      <c r="E203" s="10"/>
      <c r="F203" s="10"/>
      <c r="G203" s="10"/>
      <c r="H203" s="10"/>
      <c r="I203" s="10"/>
      <c r="J203" s="10"/>
      <c r="K203" s="10"/>
    </row>
    <row r="204" ht="13.5" customHeight="1">
      <c r="B204" s="10"/>
      <c r="C204" s="10"/>
      <c r="D204" s="10"/>
      <c r="E204" s="10"/>
      <c r="F204" s="10"/>
      <c r="G204" s="10"/>
      <c r="H204" s="10"/>
      <c r="I204" s="10"/>
      <c r="J204" s="10"/>
      <c r="K204" s="10"/>
    </row>
    <row r="205" ht="13.5" customHeight="1">
      <c r="B205" s="10"/>
      <c r="C205" s="10"/>
      <c r="D205" s="10"/>
      <c r="E205" s="10"/>
      <c r="F205" s="10"/>
      <c r="G205" s="10"/>
      <c r="H205" s="10"/>
      <c r="I205" s="10"/>
      <c r="J205" s="10"/>
      <c r="K205" s="10"/>
    </row>
    <row r="206" ht="13.5" customHeight="1">
      <c r="B206" s="10"/>
      <c r="C206" s="10"/>
      <c r="D206" s="10"/>
      <c r="E206" s="10"/>
      <c r="F206" s="10"/>
      <c r="G206" s="10"/>
      <c r="H206" s="10"/>
      <c r="I206" s="10"/>
      <c r="J206" s="10"/>
      <c r="K206" s="10"/>
    </row>
    <row r="207" ht="13.5" customHeight="1">
      <c r="B207" s="10"/>
      <c r="C207" s="10"/>
      <c r="D207" s="10"/>
      <c r="E207" s="10"/>
      <c r="F207" s="10"/>
      <c r="G207" s="10"/>
      <c r="H207" s="10"/>
      <c r="I207" s="10"/>
      <c r="J207" s="10"/>
      <c r="K207" s="10"/>
    </row>
    <row r="208" ht="13.5" customHeight="1">
      <c r="B208" s="10"/>
      <c r="C208" s="10"/>
      <c r="D208" s="10"/>
      <c r="E208" s="10"/>
      <c r="F208" s="10"/>
      <c r="G208" s="10"/>
      <c r="H208" s="10"/>
      <c r="I208" s="10"/>
      <c r="J208" s="10"/>
      <c r="K208" s="10"/>
    </row>
    <row r="209" ht="13.5" customHeight="1">
      <c r="B209" s="10"/>
      <c r="C209" s="10"/>
      <c r="D209" s="10"/>
      <c r="E209" s="10"/>
      <c r="F209" s="10"/>
      <c r="G209" s="10"/>
      <c r="H209" s="10"/>
      <c r="I209" s="10"/>
      <c r="J209" s="10"/>
      <c r="K209" s="10"/>
    </row>
    <row r="210" ht="13.5" customHeight="1">
      <c r="B210" s="10"/>
      <c r="C210" s="10"/>
      <c r="D210" s="10"/>
      <c r="E210" s="10"/>
      <c r="F210" s="10"/>
      <c r="G210" s="10"/>
      <c r="H210" s="10"/>
      <c r="I210" s="10"/>
      <c r="J210" s="10"/>
      <c r="K210" s="10"/>
    </row>
    <row r="211" ht="13.5" customHeight="1">
      <c r="B211" s="10"/>
      <c r="C211" s="10"/>
      <c r="D211" s="10"/>
      <c r="E211" s="10"/>
      <c r="F211" s="10"/>
      <c r="G211" s="10"/>
      <c r="H211" s="10"/>
      <c r="I211" s="10"/>
      <c r="J211" s="10"/>
      <c r="K211" s="10"/>
    </row>
    <row r="212" ht="13.5" customHeight="1">
      <c r="B212" s="10"/>
      <c r="C212" s="10"/>
      <c r="D212" s="10"/>
      <c r="E212" s="10"/>
      <c r="F212" s="10"/>
      <c r="G212" s="10"/>
      <c r="H212" s="10"/>
      <c r="I212" s="10"/>
      <c r="J212" s="10"/>
      <c r="K212" s="10"/>
    </row>
    <row r="213" ht="13.5" customHeight="1">
      <c r="B213" s="10"/>
      <c r="C213" s="10"/>
      <c r="D213" s="10"/>
      <c r="E213" s="10"/>
      <c r="F213" s="10"/>
      <c r="G213" s="10"/>
      <c r="H213" s="10"/>
      <c r="I213" s="10"/>
      <c r="J213" s="10"/>
      <c r="K213" s="10"/>
    </row>
    <row r="214" ht="13.5" customHeight="1">
      <c r="B214" s="10"/>
      <c r="C214" s="10"/>
      <c r="D214" s="10"/>
      <c r="E214" s="10"/>
      <c r="F214" s="10"/>
      <c r="G214" s="10"/>
      <c r="H214" s="10"/>
      <c r="I214" s="10"/>
      <c r="J214" s="10"/>
      <c r="K214" s="10"/>
    </row>
    <row r="215" ht="13.5" customHeight="1">
      <c r="B215" s="10"/>
      <c r="C215" s="10"/>
      <c r="D215" s="10"/>
      <c r="E215" s="10"/>
      <c r="F215" s="10"/>
      <c r="G215" s="10"/>
      <c r="H215" s="10"/>
      <c r="I215" s="10"/>
      <c r="J215" s="10"/>
      <c r="K215" s="10"/>
    </row>
    <row r="216" ht="13.5" customHeight="1">
      <c r="B216" s="10"/>
      <c r="C216" s="10"/>
      <c r="D216" s="10"/>
      <c r="E216" s="10"/>
      <c r="F216" s="10"/>
      <c r="G216" s="10"/>
      <c r="H216" s="10"/>
      <c r="I216" s="10"/>
      <c r="J216" s="10"/>
      <c r="K216" s="10"/>
    </row>
    <row r="217" ht="13.5" customHeight="1">
      <c r="B217" s="10"/>
      <c r="C217" s="10"/>
      <c r="D217" s="10"/>
      <c r="E217" s="10"/>
      <c r="F217" s="10"/>
      <c r="G217" s="10"/>
      <c r="H217" s="10"/>
      <c r="I217" s="10"/>
      <c r="J217" s="10"/>
      <c r="K217" s="10"/>
    </row>
    <row r="218" ht="13.5" customHeight="1">
      <c r="B218" s="10"/>
      <c r="C218" s="10"/>
      <c r="D218" s="10"/>
      <c r="E218" s="10"/>
      <c r="F218" s="10"/>
      <c r="G218" s="10"/>
      <c r="H218" s="10"/>
      <c r="I218" s="10"/>
      <c r="J218" s="10"/>
      <c r="K218" s="10"/>
    </row>
    <row r="219" ht="13.5" customHeight="1">
      <c r="B219" s="10"/>
      <c r="C219" s="10"/>
      <c r="D219" s="10"/>
      <c r="E219" s="10"/>
      <c r="F219" s="10"/>
      <c r="G219" s="10"/>
      <c r="H219" s="10"/>
      <c r="I219" s="10"/>
      <c r="J219" s="10"/>
      <c r="K219" s="10"/>
    </row>
    <row r="220" ht="13.5" customHeight="1">
      <c r="B220" s="10"/>
      <c r="C220" s="10"/>
      <c r="D220" s="10"/>
      <c r="E220" s="10"/>
      <c r="F220" s="10"/>
      <c r="G220" s="10"/>
      <c r="H220" s="10"/>
      <c r="I220" s="10"/>
      <c r="J220" s="10"/>
      <c r="K220" s="10"/>
    </row>
    <row r="221" ht="13.5" customHeight="1">
      <c r="B221" s="10"/>
      <c r="C221" s="10"/>
      <c r="D221" s="10"/>
      <c r="E221" s="10"/>
      <c r="F221" s="10"/>
      <c r="G221" s="10"/>
      <c r="H221" s="10"/>
      <c r="I221" s="10"/>
      <c r="J221" s="10"/>
      <c r="K221" s="10"/>
    </row>
    <row r="222" ht="13.5" customHeight="1">
      <c r="B222" s="10"/>
      <c r="C222" s="10"/>
      <c r="D222" s="10"/>
      <c r="E222" s="10"/>
      <c r="F222" s="10"/>
      <c r="G222" s="10"/>
      <c r="H222" s="10"/>
      <c r="I222" s="10"/>
      <c r="J222" s="10"/>
      <c r="K222" s="10"/>
    </row>
    <row r="223" ht="13.5" customHeight="1">
      <c r="B223" s="10"/>
      <c r="C223" s="10"/>
      <c r="D223" s="10"/>
      <c r="E223" s="10"/>
      <c r="F223" s="10"/>
      <c r="G223" s="10"/>
      <c r="H223" s="10"/>
      <c r="I223" s="10"/>
      <c r="J223" s="10"/>
      <c r="K223" s="10"/>
    </row>
    <row r="224" ht="13.5" customHeight="1">
      <c r="B224" s="10"/>
      <c r="C224" s="10"/>
      <c r="D224" s="10"/>
      <c r="E224" s="10"/>
      <c r="F224" s="10"/>
      <c r="G224" s="10"/>
      <c r="H224" s="10"/>
      <c r="I224" s="10"/>
      <c r="J224" s="10"/>
      <c r="K224" s="10"/>
    </row>
    <row r="225" ht="13.5" customHeight="1">
      <c r="B225" s="10"/>
      <c r="C225" s="10"/>
      <c r="D225" s="10"/>
      <c r="E225" s="10"/>
      <c r="F225" s="10"/>
      <c r="G225" s="10"/>
      <c r="H225" s="10"/>
      <c r="I225" s="10"/>
      <c r="J225" s="10"/>
      <c r="K225" s="10"/>
    </row>
    <row r="226" ht="13.5" customHeight="1">
      <c r="B226" s="10"/>
      <c r="C226" s="10"/>
      <c r="D226" s="10"/>
      <c r="E226" s="10"/>
      <c r="F226" s="10"/>
      <c r="G226" s="10"/>
      <c r="H226" s="10"/>
      <c r="I226" s="10"/>
      <c r="J226" s="10"/>
      <c r="K226" s="10"/>
    </row>
    <row r="227" ht="13.5" customHeight="1">
      <c r="B227" s="10"/>
      <c r="C227" s="10"/>
      <c r="D227" s="10"/>
      <c r="E227" s="10"/>
      <c r="F227" s="10"/>
      <c r="G227" s="10"/>
      <c r="H227" s="10"/>
      <c r="I227" s="10"/>
      <c r="J227" s="10"/>
      <c r="K227" s="10"/>
    </row>
    <row r="228" ht="13.5" customHeight="1">
      <c r="B228" s="10"/>
      <c r="C228" s="10"/>
      <c r="D228" s="10"/>
      <c r="E228" s="10"/>
      <c r="F228" s="10"/>
      <c r="G228" s="10"/>
      <c r="H228" s="10"/>
      <c r="I228" s="10"/>
      <c r="J228" s="10"/>
      <c r="K228" s="10"/>
    </row>
    <row r="229" ht="13.5" customHeight="1">
      <c r="B229" s="10"/>
      <c r="C229" s="10"/>
      <c r="D229" s="10"/>
      <c r="E229" s="10"/>
      <c r="F229" s="10"/>
      <c r="G229" s="10"/>
      <c r="H229" s="10"/>
      <c r="I229" s="10"/>
      <c r="J229" s="10"/>
      <c r="K229" s="10"/>
    </row>
    <row r="230" ht="13.5" customHeight="1">
      <c r="B230" s="10"/>
      <c r="C230" s="10"/>
      <c r="D230" s="10"/>
      <c r="E230" s="10"/>
      <c r="F230" s="10"/>
      <c r="G230" s="10"/>
      <c r="H230" s="10"/>
      <c r="I230" s="10"/>
      <c r="J230" s="10"/>
      <c r="K230" s="10"/>
    </row>
    <row r="231" ht="13.5" customHeight="1">
      <c r="B231" s="10"/>
      <c r="C231" s="10"/>
      <c r="D231" s="10"/>
      <c r="E231" s="10"/>
      <c r="F231" s="10"/>
      <c r="G231" s="10"/>
      <c r="H231" s="10"/>
      <c r="I231" s="10"/>
      <c r="J231" s="10"/>
      <c r="K231" s="10"/>
    </row>
    <row r="232" ht="13.5" customHeight="1">
      <c r="B232" s="10"/>
      <c r="C232" s="10"/>
      <c r="D232" s="10"/>
      <c r="E232" s="10"/>
      <c r="F232" s="10"/>
      <c r="G232" s="10"/>
      <c r="H232" s="10"/>
      <c r="I232" s="10"/>
      <c r="J232" s="10"/>
      <c r="K232" s="10"/>
    </row>
    <row r="233" ht="13.5" customHeight="1">
      <c r="B233" s="10"/>
      <c r="C233" s="10"/>
      <c r="D233" s="10"/>
      <c r="E233" s="10"/>
      <c r="F233" s="10"/>
      <c r="G233" s="10"/>
      <c r="H233" s="10"/>
      <c r="I233" s="10"/>
      <c r="J233" s="10"/>
      <c r="K233" s="10"/>
    </row>
    <row r="234" ht="13.5" customHeight="1">
      <c r="B234" s="10"/>
      <c r="C234" s="10"/>
      <c r="D234" s="10"/>
      <c r="E234" s="10"/>
      <c r="F234" s="10"/>
      <c r="G234" s="10"/>
      <c r="H234" s="10"/>
      <c r="I234" s="10"/>
      <c r="J234" s="10"/>
      <c r="K234" s="10"/>
    </row>
    <row r="235" ht="13.5" customHeight="1">
      <c r="B235" s="10"/>
      <c r="C235" s="10"/>
      <c r="D235" s="10"/>
      <c r="E235" s="10"/>
      <c r="F235" s="10"/>
      <c r="G235" s="10"/>
      <c r="H235" s="10"/>
      <c r="I235" s="10"/>
      <c r="J235" s="10"/>
      <c r="K235" s="10"/>
    </row>
    <row r="236" ht="13.5" customHeight="1">
      <c r="B236" s="10"/>
      <c r="C236" s="10"/>
      <c r="D236" s="10"/>
      <c r="E236" s="10"/>
      <c r="F236" s="10"/>
      <c r="G236" s="10"/>
      <c r="H236" s="10"/>
      <c r="I236" s="10"/>
      <c r="J236" s="10"/>
      <c r="K236" s="10"/>
    </row>
    <row r="237" ht="13.5" customHeight="1">
      <c r="B237" s="10"/>
      <c r="C237" s="10"/>
      <c r="D237" s="10"/>
      <c r="E237" s="10"/>
      <c r="F237" s="10"/>
      <c r="G237" s="10"/>
      <c r="H237" s="10"/>
      <c r="I237" s="10"/>
      <c r="J237" s="10"/>
      <c r="K237" s="10"/>
    </row>
    <row r="238" ht="13.5" customHeight="1">
      <c r="B238" s="10"/>
      <c r="C238" s="10"/>
      <c r="D238" s="10"/>
      <c r="E238" s="10"/>
      <c r="F238" s="10"/>
      <c r="G238" s="10"/>
      <c r="H238" s="10"/>
      <c r="I238" s="10"/>
      <c r="J238" s="10"/>
      <c r="K238" s="10"/>
    </row>
    <row r="239" ht="13.5" customHeight="1">
      <c r="B239" s="10"/>
      <c r="C239" s="10"/>
      <c r="D239" s="10"/>
      <c r="E239" s="10"/>
      <c r="F239" s="10"/>
      <c r="G239" s="10"/>
      <c r="H239" s="10"/>
      <c r="I239" s="10"/>
      <c r="J239" s="10"/>
      <c r="K239" s="10"/>
    </row>
    <row r="240" ht="13.5" customHeight="1">
      <c r="B240" s="10"/>
      <c r="C240" s="10"/>
      <c r="D240" s="10"/>
      <c r="E240" s="10"/>
      <c r="F240" s="10"/>
      <c r="G240" s="10"/>
      <c r="H240" s="10"/>
      <c r="I240" s="10"/>
      <c r="J240" s="10"/>
      <c r="K240" s="10"/>
    </row>
    <row r="241" ht="13.5" customHeight="1">
      <c r="B241" s="10"/>
      <c r="C241" s="10"/>
      <c r="D241" s="10"/>
      <c r="E241" s="10"/>
      <c r="F241" s="10"/>
      <c r="G241" s="10"/>
      <c r="H241" s="10"/>
      <c r="I241" s="10"/>
      <c r="J241" s="10"/>
      <c r="K241" s="10"/>
    </row>
    <row r="242" ht="13.5" customHeight="1">
      <c r="B242" s="10"/>
      <c r="C242" s="10"/>
      <c r="D242" s="10"/>
      <c r="E242" s="10"/>
      <c r="F242" s="10"/>
      <c r="G242" s="10"/>
      <c r="H242" s="10"/>
      <c r="I242" s="10"/>
      <c r="J242" s="10"/>
      <c r="K242" s="10"/>
    </row>
    <row r="243" ht="13.5" customHeight="1">
      <c r="B243" s="10"/>
      <c r="C243" s="10"/>
      <c r="D243" s="10"/>
      <c r="E243" s="10"/>
      <c r="F243" s="10"/>
      <c r="G243" s="10"/>
      <c r="H243" s="10"/>
      <c r="I243" s="10"/>
      <c r="J243" s="10"/>
      <c r="K243" s="10"/>
    </row>
    <row r="244" ht="13.5" customHeight="1">
      <c r="B244" s="10"/>
      <c r="C244" s="10"/>
      <c r="D244" s="10"/>
      <c r="E244" s="10"/>
      <c r="F244" s="10"/>
      <c r="G244" s="10"/>
      <c r="H244" s="10"/>
      <c r="I244" s="10"/>
      <c r="J244" s="10"/>
      <c r="K244" s="10"/>
    </row>
    <row r="245" ht="13.5" customHeight="1">
      <c r="B245" s="10"/>
      <c r="C245" s="10"/>
      <c r="D245" s="10"/>
      <c r="E245" s="10"/>
      <c r="F245" s="10"/>
      <c r="G245" s="10"/>
      <c r="H245" s="10"/>
      <c r="I245" s="10"/>
      <c r="J245" s="10"/>
      <c r="K245" s="10"/>
    </row>
    <row r="246" ht="13.5" customHeight="1">
      <c r="B246" s="10"/>
      <c r="C246" s="10"/>
      <c r="D246" s="10"/>
      <c r="E246" s="10"/>
      <c r="F246" s="10"/>
      <c r="G246" s="10"/>
      <c r="H246" s="10"/>
      <c r="I246" s="10"/>
      <c r="J246" s="10"/>
      <c r="K246" s="10"/>
    </row>
    <row r="247" ht="13.5" customHeight="1">
      <c r="B247" s="10"/>
      <c r="C247" s="10"/>
      <c r="D247" s="10"/>
      <c r="E247" s="10"/>
      <c r="F247" s="10"/>
      <c r="G247" s="10"/>
      <c r="H247" s="10"/>
      <c r="I247" s="10"/>
      <c r="J247" s="10"/>
      <c r="K247" s="10"/>
    </row>
    <row r="248" ht="13.5" customHeight="1">
      <c r="B248" s="10"/>
      <c r="C248" s="10"/>
      <c r="D248" s="10"/>
      <c r="E248" s="10"/>
      <c r="F248" s="10"/>
      <c r="G248" s="10"/>
      <c r="H248" s="10"/>
      <c r="I248" s="10"/>
      <c r="J248" s="10"/>
      <c r="K248" s="10"/>
    </row>
    <row r="249" ht="13.5" customHeight="1">
      <c r="B249" s="10"/>
      <c r="C249" s="10"/>
      <c r="D249" s="10"/>
      <c r="E249" s="10"/>
      <c r="F249" s="10"/>
      <c r="G249" s="10"/>
      <c r="H249" s="10"/>
      <c r="I249" s="10"/>
      <c r="J249" s="10"/>
      <c r="K249" s="10"/>
    </row>
    <row r="250" ht="13.5" customHeight="1">
      <c r="B250" s="10"/>
      <c r="C250" s="10"/>
      <c r="D250" s="10"/>
      <c r="E250" s="10"/>
      <c r="F250" s="10"/>
      <c r="G250" s="10"/>
      <c r="H250" s="10"/>
      <c r="I250" s="10"/>
      <c r="J250" s="10"/>
      <c r="K250" s="10"/>
    </row>
    <row r="251" ht="13.5" customHeight="1">
      <c r="B251" s="10"/>
      <c r="C251" s="10"/>
      <c r="D251" s="10"/>
      <c r="E251" s="10"/>
      <c r="F251" s="10"/>
      <c r="G251" s="10"/>
      <c r="H251" s="10"/>
      <c r="I251" s="10"/>
      <c r="J251" s="10"/>
      <c r="K251" s="10"/>
    </row>
    <row r="252" ht="13.5" customHeight="1">
      <c r="B252" s="10"/>
      <c r="C252" s="10"/>
      <c r="D252" s="10"/>
      <c r="E252" s="10"/>
      <c r="F252" s="10"/>
      <c r="G252" s="10"/>
      <c r="H252" s="10"/>
      <c r="I252" s="10"/>
      <c r="J252" s="10"/>
      <c r="K252" s="10"/>
    </row>
    <row r="253" ht="13.5" customHeight="1">
      <c r="B253" s="10"/>
      <c r="C253" s="10"/>
      <c r="D253" s="10"/>
      <c r="E253" s="10"/>
      <c r="F253" s="10"/>
      <c r="G253" s="10"/>
      <c r="H253" s="10"/>
      <c r="I253" s="10"/>
      <c r="J253" s="10"/>
      <c r="K253" s="10"/>
    </row>
    <row r="254" ht="13.5" customHeight="1">
      <c r="B254" s="10"/>
      <c r="C254" s="10"/>
      <c r="D254" s="10"/>
      <c r="E254" s="10"/>
      <c r="F254" s="10"/>
      <c r="G254" s="10"/>
      <c r="H254" s="10"/>
      <c r="I254" s="10"/>
      <c r="J254" s="10"/>
      <c r="K254" s="10"/>
    </row>
    <row r="255" ht="13.5" customHeight="1">
      <c r="B255" s="10"/>
      <c r="C255" s="10"/>
      <c r="D255" s="10"/>
      <c r="E255" s="10"/>
      <c r="F255" s="10"/>
      <c r="G255" s="10"/>
      <c r="H255" s="10"/>
      <c r="I255" s="10"/>
      <c r="J255" s="10"/>
      <c r="K255" s="10"/>
    </row>
    <row r="256" ht="13.5" customHeight="1">
      <c r="B256" s="10"/>
      <c r="C256" s="10"/>
      <c r="D256" s="10"/>
      <c r="E256" s="10"/>
      <c r="F256" s="10"/>
      <c r="G256" s="10"/>
      <c r="H256" s="10"/>
      <c r="I256" s="10"/>
      <c r="J256" s="10"/>
      <c r="K256" s="10"/>
    </row>
    <row r="257" ht="13.5" customHeight="1">
      <c r="B257" s="10"/>
      <c r="C257" s="10"/>
      <c r="D257" s="10"/>
      <c r="E257" s="10"/>
      <c r="F257" s="10"/>
      <c r="G257" s="10"/>
      <c r="H257" s="10"/>
      <c r="I257" s="10"/>
      <c r="J257" s="10"/>
      <c r="K257" s="10"/>
    </row>
    <row r="258" ht="13.5" customHeight="1">
      <c r="B258" s="10"/>
      <c r="C258" s="10"/>
      <c r="D258" s="10"/>
      <c r="E258" s="10"/>
      <c r="F258" s="10"/>
      <c r="G258" s="10"/>
      <c r="H258" s="10"/>
      <c r="I258" s="10"/>
      <c r="J258" s="10"/>
      <c r="K258" s="10"/>
    </row>
    <row r="259" ht="13.5" customHeight="1">
      <c r="B259" s="10"/>
      <c r="C259" s="10"/>
      <c r="D259" s="10"/>
      <c r="E259" s="10"/>
      <c r="F259" s="10"/>
      <c r="G259" s="10"/>
      <c r="H259" s="10"/>
      <c r="I259" s="10"/>
      <c r="J259" s="10"/>
      <c r="K259" s="10"/>
    </row>
    <row r="260" ht="13.5" customHeight="1">
      <c r="B260" s="10"/>
      <c r="C260" s="10"/>
      <c r="D260" s="10"/>
      <c r="E260" s="10"/>
      <c r="F260" s="10"/>
      <c r="G260" s="10"/>
      <c r="H260" s="10"/>
      <c r="I260" s="10"/>
      <c r="J260" s="10"/>
      <c r="K260" s="10"/>
    </row>
    <row r="261" ht="13.5" customHeight="1">
      <c r="B261" s="10"/>
      <c r="C261" s="10"/>
      <c r="D261" s="10"/>
      <c r="E261" s="10"/>
      <c r="F261" s="10"/>
      <c r="G261" s="10"/>
      <c r="H261" s="10"/>
      <c r="I261" s="10"/>
      <c r="J261" s="10"/>
      <c r="K261" s="10"/>
    </row>
    <row r="262" ht="13.5" customHeight="1">
      <c r="B262" s="10"/>
      <c r="C262" s="10"/>
      <c r="D262" s="10"/>
      <c r="E262" s="10"/>
      <c r="F262" s="10"/>
      <c r="G262" s="10"/>
      <c r="H262" s="10"/>
      <c r="I262" s="10"/>
      <c r="J262" s="10"/>
      <c r="K262" s="10"/>
    </row>
    <row r="263" ht="13.5" customHeight="1">
      <c r="B263" s="10"/>
      <c r="C263" s="10"/>
      <c r="D263" s="10"/>
      <c r="E263" s="10"/>
      <c r="F263" s="10"/>
      <c r="G263" s="10"/>
      <c r="H263" s="10"/>
      <c r="I263" s="10"/>
      <c r="J263" s="10"/>
      <c r="K263" s="10"/>
    </row>
    <row r="264" ht="13.5" customHeight="1">
      <c r="B264" s="10"/>
      <c r="C264" s="10"/>
      <c r="D264" s="10"/>
      <c r="E264" s="10"/>
      <c r="F264" s="10"/>
      <c r="G264" s="10"/>
      <c r="H264" s="10"/>
      <c r="I264" s="10"/>
      <c r="J264" s="10"/>
      <c r="K264" s="10"/>
    </row>
    <row r="265" ht="13.5" customHeight="1">
      <c r="B265" s="10"/>
      <c r="C265" s="10"/>
      <c r="D265" s="10"/>
      <c r="E265" s="10"/>
      <c r="F265" s="10"/>
      <c r="G265" s="10"/>
      <c r="H265" s="10"/>
      <c r="I265" s="10"/>
      <c r="J265" s="10"/>
      <c r="K265" s="10"/>
    </row>
    <row r="266" ht="13.5" customHeight="1">
      <c r="B266" s="10"/>
      <c r="C266" s="10"/>
      <c r="D266" s="10"/>
      <c r="E266" s="10"/>
      <c r="F266" s="10"/>
      <c r="G266" s="10"/>
      <c r="H266" s="10"/>
      <c r="I266" s="10"/>
      <c r="J266" s="10"/>
      <c r="K266" s="10"/>
    </row>
    <row r="267" ht="13.5" customHeight="1">
      <c r="B267" s="10"/>
      <c r="C267" s="10"/>
      <c r="D267" s="10"/>
      <c r="E267" s="10"/>
      <c r="F267" s="10"/>
      <c r="G267" s="10"/>
      <c r="H267" s="10"/>
      <c r="I267" s="10"/>
      <c r="J267" s="10"/>
      <c r="K267" s="10"/>
    </row>
    <row r="268" ht="13.5" customHeight="1">
      <c r="B268" s="10"/>
      <c r="C268" s="10"/>
      <c r="D268" s="10"/>
      <c r="E268" s="10"/>
      <c r="F268" s="10"/>
      <c r="G268" s="10"/>
      <c r="H268" s="10"/>
      <c r="I268" s="10"/>
      <c r="J268" s="10"/>
      <c r="K268" s="10"/>
    </row>
    <row r="269" ht="13.5" customHeight="1">
      <c r="B269" s="10"/>
      <c r="C269" s="10"/>
      <c r="D269" s="10"/>
      <c r="E269" s="10"/>
      <c r="F269" s="10"/>
      <c r="G269" s="10"/>
      <c r="H269" s="10"/>
      <c r="I269" s="10"/>
      <c r="J269" s="10"/>
      <c r="K269" s="10"/>
    </row>
    <row r="270" ht="13.5" customHeight="1">
      <c r="B270" s="10"/>
      <c r="C270" s="10"/>
      <c r="D270" s="10"/>
      <c r="E270" s="10"/>
      <c r="F270" s="10"/>
      <c r="G270" s="10"/>
      <c r="H270" s="10"/>
      <c r="I270" s="10"/>
      <c r="J270" s="10"/>
      <c r="K270" s="10"/>
    </row>
    <row r="271" ht="13.5" customHeight="1">
      <c r="B271" s="10"/>
      <c r="C271" s="10"/>
      <c r="D271" s="10"/>
      <c r="E271" s="10"/>
      <c r="F271" s="10"/>
      <c r="G271" s="10"/>
      <c r="H271" s="10"/>
      <c r="I271" s="10"/>
      <c r="J271" s="10"/>
      <c r="K271" s="10"/>
    </row>
    <row r="272" ht="13.5" customHeight="1">
      <c r="B272" s="10"/>
      <c r="C272" s="10"/>
      <c r="D272" s="10"/>
      <c r="E272" s="10"/>
      <c r="F272" s="10"/>
      <c r="G272" s="10"/>
      <c r="H272" s="10"/>
      <c r="I272" s="10"/>
      <c r="J272" s="10"/>
      <c r="K272" s="10"/>
    </row>
    <row r="273" ht="13.5" customHeight="1">
      <c r="B273" s="10"/>
      <c r="C273" s="10"/>
      <c r="D273" s="10"/>
      <c r="E273" s="10"/>
      <c r="F273" s="10"/>
      <c r="G273" s="10"/>
      <c r="H273" s="10"/>
      <c r="I273" s="10"/>
      <c r="J273" s="10"/>
      <c r="K273" s="10"/>
    </row>
    <row r="274" ht="13.5" customHeight="1">
      <c r="B274" s="10"/>
      <c r="C274" s="10"/>
      <c r="D274" s="10"/>
      <c r="E274" s="10"/>
      <c r="F274" s="10"/>
      <c r="G274" s="10"/>
      <c r="H274" s="10"/>
      <c r="I274" s="10"/>
      <c r="J274" s="10"/>
      <c r="K274" s="10"/>
    </row>
    <row r="275" ht="13.5" customHeight="1">
      <c r="B275" s="10"/>
      <c r="C275" s="10"/>
      <c r="D275" s="10"/>
      <c r="E275" s="10"/>
      <c r="F275" s="10"/>
      <c r="G275" s="10"/>
      <c r="H275" s="10"/>
      <c r="I275" s="10"/>
      <c r="J275" s="10"/>
      <c r="K275" s="10"/>
    </row>
    <row r="276" ht="13.5" customHeight="1">
      <c r="B276" s="10"/>
      <c r="C276" s="10"/>
      <c r="D276" s="10"/>
      <c r="E276" s="10"/>
      <c r="F276" s="10"/>
      <c r="G276" s="10"/>
      <c r="H276" s="10"/>
      <c r="I276" s="10"/>
      <c r="J276" s="10"/>
      <c r="K276" s="10"/>
    </row>
    <row r="277" ht="13.5" customHeight="1">
      <c r="B277" s="10"/>
      <c r="C277" s="10"/>
      <c r="D277" s="10"/>
      <c r="E277" s="10"/>
      <c r="F277" s="10"/>
      <c r="G277" s="10"/>
      <c r="H277" s="10"/>
      <c r="I277" s="10"/>
      <c r="J277" s="10"/>
      <c r="K277" s="10"/>
    </row>
    <row r="278" ht="13.5" customHeight="1">
      <c r="B278" s="10"/>
      <c r="C278" s="10"/>
      <c r="D278" s="10"/>
      <c r="E278" s="10"/>
      <c r="F278" s="10"/>
      <c r="G278" s="10"/>
      <c r="H278" s="10"/>
      <c r="I278" s="10"/>
      <c r="J278" s="10"/>
      <c r="K278" s="10"/>
    </row>
    <row r="279" ht="13.5" customHeight="1">
      <c r="B279" s="10"/>
      <c r="C279" s="10"/>
      <c r="D279" s="10"/>
      <c r="E279" s="10"/>
      <c r="F279" s="10"/>
      <c r="G279" s="10"/>
      <c r="H279" s="10"/>
      <c r="I279" s="10"/>
      <c r="J279" s="10"/>
      <c r="K279" s="10"/>
    </row>
    <row r="280" ht="13.5" customHeight="1">
      <c r="B280" s="10"/>
      <c r="C280" s="10"/>
      <c r="D280" s="10"/>
      <c r="E280" s="10"/>
      <c r="F280" s="10"/>
      <c r="G280" s="10"/>
      <c r="H280" s="10"/>
      <c r="I280" s="10"/>
      <c r="J280" s="10"/>
      <c r="K280" s="10"/>
    </row>
    <row r="281" ht="13.5" customHeight="1">
      <c r="B281" s="10"/>
      <c r="C281" s="10"/>
      <c r="D281" s="10"/>
      <c r="E281" s="10"/>
      <c r="F281" s="10"/>
      <c r="G281" s="10"/>
      <c r="H281" s="10"/>
      <c r="I281" s="10"/>
      <c r="J281" s="10"/>
      <c r="K281" s="10"/>
    </row>
    <row r="282" ht="13.5" customHeight="1">
      <c r="B282" s="10"/>
      <c r="C282" s="10"/>
      <c r="D282" s="10"/>
      <c r="E282" s="10"/>
      <c r="F282" s="10"/>
      <c r="G282" s="10"/>
      <c r="H282" s="10"/>
      <c r="I282" s="10"/>
      <c r="J282" s="10"/>
      <c r="K282" s="10"/>
    </row>
    <row r="283" ht="13.5" customHeight="1">
      <c r="B283" s="10"/>
      <c r="C283" s="10"/>
      <c r="D283" s="10"/>
      <c r="E283" s="10"/>
      <c r="F283" s="10"/>
      <c r="G283" s="10"/>
      <c r="H283" s="10"/>
      <c r="I283" s="10"/>
      <c r="J283" s="10"/>
      <c r="K283" s="10"/>
    </row>
    <row r="284" ht="13.5" customHeight="1">
      <c r="B284" s="10"/>
      <c r="C284" s="10"/>
      <c r="D284" s="10"/>
      <c r="E284" s="10"/>
      <c r="F284" s="10"/>
      <c r="G284" s="10"/>
      <c r="H284" s="10"/>
      <c r="I284" s="10"/>
      <c r="J284" s="10"/>
      <c r="K284" s="10"/>
    </row>
    <row r="285" ht="13.5" customHeight="1">
      <c r="B285" s="10"/>
      <c r="C285" s="10"/>
      <c r="D285" s="10"/>
      <c r="E285" s="10"/>
      <c r="F285" s="10"/>
      <c r="G285" s="10"/>
      <c r="H285" s="10"/>
      <c r="I285" s="10"/>
      <c r="J285" s="10"/>
      <c r="K285" s="10"/>
    </row>
    <row r="286" ht="13.5" customHeight="1">
      <c r="B286" s="10"/>
      <c r="C286" s="10"/>
      <c r="D286" s="10"/>
      <c r="E286" s="10"/>
      <c r="F286" s="10"/>
      <c r="G286" s="10"/>
      <c r="H286" s="10"/>
      <c r="I286" s="10"/>
      <c r="J286" s="10"/>
      <c r="K286" s="10"/>
    </row>
    <row r="287" ht="13.5" customHeight="1">
      <c r="B287" s="10"/>
      <c r="C287" s="10"/>
      <c r="D287" s="10"/>
      <c r="E287" s="10"/>
      <c r="F287" s="10"/>
      <c r="G287" s="10"/>
      <c r="H287" s="10"/>
      <c r="I287" s="10"/>
      <c r="J287" s="10"/>
      <c r="K287" s="10"/>
    </row>
    <row r="288" ht="13.5" customHeight="1">
      <c r="B288" s="10"/>
      <c r="C288" s="10"/>
      <c r="D288" s="10"/>
      <c r="E288" s="10"/>
      <c r="F288" s="10"/>
      <c r="G288" s="10"/>
      <c r="H288" s="10"/>
      <c r="I288" s="10"/>
      <c r="J288" s="10"/>
      <c r="K288" s="10"/>
    </row>
    <row r="289" ht="13.5" customHeight="1">
      <c r="B289" s="10"/>
      <c r="C289" s="10"/>
      <c r="D289" s="10"/>
      <c r="E289" s="10"/>
      <c r="F289" s="10"/>
      <c r="G289" s="10"/>
      <c r="H289" s="10"/>
      <c r="I289" s="10"/>
      <c r="J289" s="10"/>
      <c r="K289" s="10"/>
    </row>
    <row r="290" ht="13.5" customHeight="1">
      <c r="B290" s="10"/>
      <c r="C290" s="10"/>
      <c r="D290" s="10"/>
      <c r="E290" s="10"/>
      <c r="F290" s="10"/>
      <c r="G290" s="10"/>
      <c r="H290" s="10"/>
      <c r="I290" s="10"/>
      <c r="J290" s="10"/>
      <c r="K290" s="10"/>
    </row>
    <row r="291" ht="13.5" customHeight="1">
      <c r="B291" s="10"/>
      <c r="C291" s="10"/>
      <c r="D291" s="10"/>
      <c r="E291" s="10"/>
      <c r="F291" s="10"/>
      <c r="G291" s="10"/>
      <c r="H291" s="10"/>
      <c r="I291" s="10"/>
      <c r="J291" s="10"/>
      <c r="K291" s="10"/>
    </row>
    <row r="292" ht="13.5" customHeight="1">
      <c r="B292" s="10"/>
      <c r="C292" s="10"/>
      <c r="D292" s="10"/>
      <c r="E292" s="10"/>
      <c r="F292" s="10"/>
      <c r="G292" s="10"/>
      <c r="H292" s="10"/>
      <c r="I292" s="10"/>
      <c r="J292" s="10"/>
      <c r="K292" s="10"/>
    </row>
    <row r="293" ht="13.5" customHeight="1">
      <c r="B293" s="10"/>
      <c r="C293" s="10"/>
      <c r="D293" s="10"/>
      <c r="E293" s="10"/>
      <c r="F293" s="10"/>
      <c r="G293" s="10"/>
      <c r="H293" s="10"/>
      <c r="I293" s="10"/>
      <c r="J293" s="10"/>
      <c r="K293" s="10"/>
    </row>
    <row r="294" ht="13.5" customHeight="1">
      <c r="B294" s="10"/>
      <c r="C294" s="10"/>
      <c r="D294" s="10"/>
      <c r="E294" s="10"/>
      <c r="F294" s="10"/>
      <c r="G294" s="10"/>
      <c r="H294" s="10"/>
      <c r="I294" s="10"/>
      <c r="J294" s="10"/>
      <c r="K294" s="10"/>
    </row>
    <row r="295" ht="13.5" customHeight="1">
      <c r="B295" s="10"/>
      <c r="C295" s="10"/>
      <c r="D295" s="10"/>
      <c r="E295" s="10"/>
      <c r="F295" s="10"/>
      <c r="G295" s="10"/>
      <c r="H295" s="10"/>
      <c r="I295" s="10"/>
      <c r="J295" s="10"/>
      <c r="K295" s="10"/>
    </row>
    <row r="296" ht="13.5" customHeight="1">
      <c r="B296" s="10"/>
      <c r="C296" s="10"/>
      <c r="D296" s="10"/>
      <c r="E296" s="10"/>
      <c r="F296" s="10"/>
      <c r="G296" s="10"/>
      <c r="H296" s="10"/>
      <c r="I296" s="10"/>
      <c r="J296" s="10"/>
      <c r="K296" s="10"/>
    </row>
    <row r="297" ht="13.5" customHeight="1">
      <c r="B297" s="10"/>
      <c r="C297" s="10"/>
      <c r="D297" s="10"/>
      <c r="E297" s="10"/>
      <c r="F297" s="10"/>
      <c r="G297" s="10"/>
      <c r="H297" s="10"/>
      <c r="I297" s="10"/>
      <c r="J297" s="10"/>
      <c r="K297" s="10"/>
    </row>
    <row r="298" ht="13.5" customHeight="1">
      <c r="B298" s="10"/>
      <c r="C298" s="10"/>
      <c r="D298" s="10"/>
      <c r="E298" s="10"/>
      <c r="F298" s="10"/>
      <c r="G298" s="10"/>
      <c r="H298" s="10"/>
      <c r="I298" s="10"/>
      <c r="J298" s="10"/>
      <c r="K298" s="10"/>
    </row>
    <row r="299" ht="13.5" customHeight="1">
      <c r="B299" s="10"/>
      <c r="C299" s="10"/>
      <c r="D299" s="10"/>
      <c r="E299" s="10"/>
      <c r="F299" s="10"/>
      <c r="G299" s="10"/>
      <c r="H299" s="10"/>
      <c r="I299" s="10"/>
      <c r="J299" s="10"/>
      <c r="K299" s="10"/>
    </row>
    <row r="300" ht="13.5" customHeight="1">
      <c r="B300" s="10"/>
      <c r="C300" s="10"/>
      <c r="D300" s="10"/>
      <c r="E300" s="10"/>
      <c r="F300" s="10"/>
      <c r="G300" s="10"/>
      <c r="H300" s="10"/>
      <c r="I300" s="10"/>
      <c r="J300" s="10"/>
      <c r="K300" s="10"/>
    </row>
    <row r="301" ht="13.5" customHeight="1">
      <c r="B301" s="10"/>
      <c r="C301" s="10"/>
      <c r="D301" s="10"/>
      <c r="E301" s="10"/>
      <c r="F301" s="10"/>
      <c r="G301" s="10"/>
      <c r="H301" s="10"/>
      <c r="I301" s="10"/>
      <c r="J301" s="10"/>
      <c r="K301" s="10"/>
    </row>
    <row r="302" ht="13.5" customHeight="1">
      <c r="B302" s="10"/>
      <c r="C302" s="10"/>
      <c r="D302" s="10"/>
      <c r="E302" s="10"/>
      <c r="F302" s="10"/>
      <c r="G302" s="10"/>
      <c r="H302" s="10"/>
      <c r="I302" s="10"/>
      <c r="J302" s="10"/>
      <c r="K302" s="10"/>
    </row>
    <row r="303" ht="13.5" customHeight="1">
      <c r="B303" s="10"/>
      <c r="C303" s="10"/>
      <c r="D303" s="10"/>
      <c r="E303" s="10"/>
      <c r="F303" s="10"/>
      <c r="G303" s="10"/>
      <c r="H303" s="10"/>
      <c r="I303" s="10"/>
      <c r="J303" s="10"/>
      <c r="K303" s="10"/>
    </row>
    <row r="304" ht="13.5" customHeight="1">
      <c r="B304" s="10"/>
      <c r="C304" s="10"/>
      <c r="D304" s="10"/>
      <c r="E304" s="10"/>
      <c r="F304" s="10"/>
      <c r="G304" s="10"/>
      <c r="H304" s="10"/>
      <c r="I304" s="10"/>
      <c r="J304" s="10"/>
      <c r="K304" s="10"/>
    </row>
    <row r="305" ht="13.5" customHeight="1">
      <c r="B305" s="10"/>
      <c r="C305" s="10"/>
      <c r="D305" s="10"/>
      <c r="E305" s="10"/>
      <c r="F305" s="10"/>
      <c r="G305" s="10"/>
      <c r="H305" s="10"/>
      <c r="I305" s="10"/>
      <c r="J305" s="10"/>
      <c r="K305" s="10"/>
    </row>
    <row r="306" ht="13.5" customHeight="1">
      <c r="B306" s="10"/>
      <c r="C306" s="10"/>
      <c r="D306" s="10"/>
      <c r="E306" s="10"/>
      <c r="F306" s="10"/>
      <c r="G306" s="10"/>
      <c r="H306" s="10"/>
      <c r="I306" s="10"/>
      <c r="J306" s="10"/>
      <c r="K306" s="10"/>
    </row>
    <row r="307" ht="13.5" customHeight="1">
      <c r="B307" s="10"/>
      <c r="C307" s="10"/>
      <c r="D307" s="10"/>
      <c r="E307" s="10"/>
      <c r="F307" s="10"/>
      <c r="G307" s="10"/>
      <c r="H307" s="10"/>
      <c r="I307" s="10"/>
      <c r="J307" s="10"/>
      <c r="K307" s="10"/>
    </row>
    <row r="308" ht="13.5" customHeight="1">
      <c r="B308" s="10"/>
      <c r="C308" s="10"/>
      <c r="D308" s="10"/>
      <c r="E308" s="10"/>
      <c r="F308" s="10"/>
      <c r="G308" s="10"/>
      <c r="H308" s="10"/>
      <c r="I308" s="10"/>
      <c r="J308" s="10"/>
      <c r="K308" s="10"/>
    </row>
    <row r="309" ht="13.5" customHeight="1">
      <c r="B309" s="10"/>
      <c r="C309" s="10"/>
      <c r="D309" s="10"/>
      <c r="E309" s="10"/>
      <c r="F309" s="10"/>
      <c r="G309" s="10"/>
      <c r="H309" s="10"/>
      <c r="I309" s="10"/>
      <c r="J309" s="10"/>
      <c r="K309" s="10"/>
    </row>
    <row r="310" ht="13.5" customHeight="1">
      <c r="B310" s="10"/>
      <c r="C310" s="10"/>
      <c r="D310" s="10"/>
      <c r="E310" s="10"/>
      <c r="F310" s="10"/>
      <c r="G310" s="10"/>
      <c r="H310" s="10"/>
      <c r="I310" s="10"/>
      <c r="J310" s="10"/>
      <c r="K310" s="10"/>
    </row>
    <row r="311" ht="13.5" customHeight="1">
      <c r="B311" s="10"/>
      <c r="C311" s="10"/>
      <c r="D311" s="10"/>
      <c r="E311" s="10"/>
      <c r="F311" s="10"/>
      <c r="G311" s="10"/>
      <c r="H311" s="10"/>
      <c r="I311" s="10"/>
      <c r="J311" s="10"/>
      <c r="K311" s="10"/>
    </row>
    <row r="312" ht="13.5" customHeight="1">
      <c r="B312" s="10"/>
      <c r="C312" s="10"/>
      <c r="D312" s="10"/>
      <c r="E312" s="10"/>
      <c r="F312" s="10"/>
      <c r="G312" s="10"/>
      <c r="H312" s="10"/>
      <c r="I312" s="10"/>
      <c r="J312" s="10"/>
      <c r="K312" s="10"/>
    </row>
    <row r="313" ht="13.5" customHeight="1">
      <c r="B313" s="10"/>
      <c r="C313" s="10"/>
      <c r="D313" s="10"/>
      <c r="E313" s="10"/>
      <c r="F313" s="10"/>
      <c r="G313" s="10"/>
      <c r="H313" s="10"/>
      <c r="I313" s="10"/>
      <c r="J313" s="10"/>
      <c r="K313" s="10"/>
    </row>
    <row r="314" ht="13.5" customHeight="1">
      <c r="B314" s="10"/>
      <c r="C314" s="10"/>
      <c r="D314" s="10"/>
      <c r="E314" s="10"/>
      <c r="F314" s="10"/>
      <c r="G314" s="10"/>
      <c r="H314" s="10"/>
      <c r="I314" s="10"/>
      <c r="J314" s="10"/>
      <c r="K314" s="10"/>
    </row>
    <row r="315" ht="13.5" customHeight="1">
      <c r="B315" s="10"/>
      <c r="C315" s="10"/>
      <c r="D315" s="10"/>
      <c r="E315" s="10"/>
      <c r="F315" s="10"/>
      <c r="G315" s="10"/>
      <c r="H315" s="10"/>
      <c r="I315" s="10"/>
      <c r="J315" s="10"/>
      <c r="K315" s="10"/>
    </row>
    <row r="316" ht="13.5" customHeight="1">
      <c r="B316" s="10"/>
      <c r="C316" s="10"/>
      <c r="D316" s="10"/>
      <c r="E316" s="10"/>
      <c r="F316" s="10"/>
      <c r="G316" s="10"/>
      <c r="H316" s="10"/>
      <c r="I316" s="10"/>
      <c r="J316" s="10"/>
      <c r="K316" s="10"/>
    </row>
    <row r="317" ht="13.5" customHeight="1">
      <c r="B317" s="10"/>
      <c r="C317" s="10"/>
      <c r="D317" s="10"/>
      <c r="E317" s="10"/>
      <c r="F317" s="10"/>
      <c r="G317" s="10"/>
      <c r="H317" s="10"/>
      <c r="I317" s="10"/>
      <c r="J317" s="10"/>
      <c r="K317" s="10"/>
    </row>
    <row r="318" ht="13.5" customHeight="1">
      <c r="B318" s="10"/>
      <c r="C318" s="10"/>
      <c r="D318" s="10"/>
      <c r="E318" s="10"/>
      <c r="F318" s="10"/>
      <c r="G318" s="10"/>
      <c r="H318" s="10"/>
      <c r="I318" s="10"/>
      <c r="J318" s="10"/>
      <c r="K318" s="10"/>
    </row>
    <row r="319" ht="13.5" customHeight="1">
      <c r="B319" s="10"/>
      <c r="C319" s="10"/>
      <c r="D319" s="10"/>
      <c r="E319" s="10"/>
      <c r="F319" s="10"/>
      <c r="G319" s="10"/>
      <c r="H319" s="10"/>
      <c r="I319" s="10"/>
      <c r="J319" s="10"/>
      <c r="K319" s="10"/>
    </row>
    <row r="320" ht="13.5" customHeight="1">
      <c r="B320" s="10"/>
      <c r="C320" s="10"/>
      <c r="D320" s="10"/>
      <c r="E320" s="10"/>
      <c r="F320" s="10"/>
      <c r="G320" s="10"/>
      <c r="H320" s="10"/>
      <c r="I320" s="10"/>
      <c r="J320" s="10"/>
      <c r="K320" s="10"/>
    </row>
    <row r="321" ht="13.5" customHeight="1">
      <c r="B321" s="10"/>
      <c r="C321" s="10"/>
      <c r="D321" s="10"/>
      <c r="E321" s="10"/>
      <c r="F321" s="10"/>
      <c r="G321" s="10"/>
      <c r="H321" s="10"/>
      <c r="I321" s="10"/>
      <c r="J321" s="10"/>
      <c r="K321" s="10"/>
    </row>
    <row r="322" ht="13.5" customHeight="1">
      <c r="B322" s="10"/>
      <c r="C322" s="10"/>
      <c r="D322" s="10"/>
      <c r="E322" s="10"/>
      <c r="F322" s="10"/>
      <c r="G322" s="10"/>
      <c r="H322" s="10"/>
      <c r="I322" s="10"/>
      <c r="J322" s="10"/>
      <c r="K322" s="10"/>
    </row>
    <row r="323" ht="13.5" customHeight="1">
      <c r="B323" s="10"/>
      <c r="C323" s="10"/>
      <c r="D323" s="10"/>
      <c r="E323" s="10"/>
      <c r="F323" s="10"/>
      <c r="G323" s="10"/>
      <c r="H323" s="10"/>
      <c r="I323" s="10"/>
      <c r="J323" s="10"/>
      <c r="K323" s="10"/>
    </row>
    <row r="324" ht="13.5" customHeight="1">
      <c r="B324" s="10"/>
      <c r="C324" s="10"/>
      <c r="D324" s="10"/>
      <c r="E324" s="10"/>
      <c r="F324" s="10"/>
      <c r="G324" s="10"/>
      <c r="H324" s="10"/>
      <c r="I324" s="10"/>
      <c r="J324" s="10"/>
      <c r="K324" s="10"/>
    </row>
    <row r="325" ht="13.5" customHeight="1">
      <c r="B325" s="10"/>
      <c r="C325" s="10"/>
      <c r="D325" s="10"/>
      <c r="E325" s="10"/>
      <c r="F325" s="10"/>
      <c r="G325" s="10"/>
      <c r="H325" s="10"/>
      <c r="I325" s="10"/>
      <c r="J325" s="10"/>
      <c r="K325" s="10"/>
    </row>
    <row r="326" ht="13.5" customHeight="1">
      <c r="B326" s="10"/>
      <c r="C326" s="10"/>
      <c r="D326" s="10"/>
      <c r="E326" s="10"/>
      <c r="F326" s="10"/>
      <c r="G326" s="10"/>
      <c r="H326" s="10"/>
      <c r="I326" s="10"/>
      <c r="J326" s="10"/>
      <c r="K326" s="10"/>
    </row>
    <row r="327" ht="13.5" customHeight="1">
      <c r="B327" s="10"/>
      <c r="C327" s="10"/>
      <c r="D327" s="10"/>
      <c r="E327" s="10"/>
      <c r="F327" s="10"/>
      <c r="G327" s="10"/>
      <c r="H327" s="10"/>
      <c r="I327" s="10"/>
      <c r="J327" s="10"/>
      <c r="K327" s="10"/>
    </row>
    <row r="328" ht="13.5" customHeight="1">
      <c r="B328" s="10"/>
      <c r="C328" s="10"/>
      <c r="D328" s="10"/>
      <c r="E328" s="10"/>
      <c r="F328" s="10"/>
      <c r="G328" s="10"/>
      <c r="H328" s="10"/>
      <c r="I328" s="10"/>
      <c r="J328" s="10"/>
      <c r="K328" s="10"/>
    </row>
    <row r="329" ht="13.5" customHeight="1">
      <c r="B329" s="10"/>
      <c r="C329" s="10"/>
      <c r="D329" s="10"/>
      <c r="E329" s="10"/>
      <c r="F329" s="10"/>
      <c r="G329" s="10"/>
      <c r="H329" s="10"/>
      <c r="I329" s="10"/>
      <c r="J329" s="10"/>
      <c r="K329" s="10"/>
    </row>
    <row r="330" ht="13.5" customHeight="1">
      <c r="B330" s="10"/>
      <c r="C330" s="10"/>
      <c r="D330" s="10"/>
      <c r="E330" s="10"/>
      <c r="F330" s="10"/>
      <c r="G330" s="10"/>
      <c r="H330" s="10"/>
      <c r="I330" s="10"/>
      <c r="J330" s="10"/>
      <c r="K330" s="10"/>
    </row>
    <row r="331" ht="13.5" customHeight="1">
      <c r="B331" s="10"/>
      <c r="C331" s="10"/>
      <c r="D331" s="10"/>
      <c r="E331" s="10"/>
      <c r="F331" s="10"/>
      <c r="G331" s="10"/>
      <c r="H331" s="10"/>
      <c r="I331" s="10"/>
      <c r="J331" s="10"/>
      <c r="K331" s="10"/>
    </row>
    <row r="332" ht="13.5" customHeight="1">
      <c r="B332" s="10"/>
      <c r="C332" s="10"/>
      <c r="D332" s="10"/>
      <c r="E332" s="10"/>
      <c r="F332" s="10"/>
      <c r="G332" s="10"/>
      <c r="H332" s="10"/>
      <c r="I332" s="10"/>
      <c r="J332" s="10"/>
      <c r="K332" s="10"/>
    </row>
    <row r="333" ht="13.5" customHeight="1">
      <c r="B333" s="10"/>
      <c r="C333" s="10"/>
      <c r="D333" s="10"/>
      <c r="E333" s="10"/>
      <c r="F333" s="10"/>
      <c r="G333" s="10"/>
      <c r="H333" s="10"/>
      <c r="I333" s="10"/>
      <c r="J333" s="10"/>
      <c r="K333" s="10"/>
    </row>
    <row r="334" ht="13.5" customHeight="1">
      <c r="B334" s="10"/>
      <c r="C334" s="10"/>
      <c r="D334" s="10"/>
      <c r="E334" s="10"/>
      <c r="F334" s="10"/>
      <c r="G334" s="10"/>
      <c r="H334" s="10"/>
      <c r="I334" s="10"/>
      <c r="J334" s="10"/>
      <c r="K334" s="10"/>
    </row>
    <row r="335" ht="13.5" customHeight="1">
      <c r="B335" s="10"/>
      <c r="C335" s="10"/>
      <c r="D335" s="10"/>
      <c r="E335" s="10"/>
      <c r="F335" s="10"/>
      <c r="G335" s="10"/>
      <c r="H335" s="10"/>
      <c r="I335" s="10"/>
      <c r="J335" s="10"/>
      <c r="K335" s="10"/>
    </row>
    <row r="336" ht="13.5" customHeight="1">
      <c r="B336" s="10"/>
      <c r="C336" s="10"/>
      <c r="D336" s="10"/>
      <c r="E336" s="10"/>
      <c r="F336" s="10"/>
      <c r="G336" s="10"/>
      <c r="H336" s="10"/>
      <c r="I336" s="10"/>
      <c r="J336" s="10"/>
      <c r="K336" s="10"/>
    </row>
    <row r="337" ht="13.5" customHeight="1">
      <c r="B337" s="10"/>
      <c r="C337" s="10"/>
      <c r="D337" s="10"/>
      <c r="E337" s="10"/>
      <c r="F337" s="10"/>
      <c r="G337" s="10"/>
      <c r="H337" s="10"/>
      <c r="I337" s="10"/>
      <c r="J337" s="10"/>
      <c r="K337" s="10"/>
    </row>
    <row r="338" ht="13.5" customHeight="1">
      <c r="B338" s="10"/>
      <c r="C338" s="10"/>
      <c r="D338" s="10"/>
      <c r="E338" s="10"/>
      <c r="F338" s="10"/>
      <c r="G338" s="10"/>
      <c r="H338" s="10"/>
      <c r="I338" s="10"/>
      <c r="J338" s="10"/>
      <c r="K338" s="10"/>
    </row>
    <row r="339" ht="13.5" customHeight="1">
      <c r="B339" s="10"/>
      <c r="C339" s="10"/>
      <c r="D339" s="10"/>
      <c r="E339" s="10"/>
      <c r="F339" s="10"/>
      <c r="G339" s="10"/>
      <c r="H339" s="10"/>
      <c r="I339" s="10"/>
      <c r="J339" s="10"/>
      <c r="K339" s="10"/>
    </row>
    <row r="340" ht="13.5" customHeight="1">
      <c r="B340" s="10"/>
      <c r="C340" s="10"/>
      <c r="D340" s="10"/>
      <c r="E340" s="10"/>
      <c r="F340" s="10"/>
      <c r="G340" s="10"/>
      <c r="H340" s="10"/>
      <c r="I340" s="10"/>
      <c r="J340" s="10"/>
      <c r="K340" s="10"/>
    </row>
    <row r="341" ht="13.5" customHeight="1">
      <c r="B341" s="10"/>
      <c r="C341" s="10"/>
      <c r="D341" s="10"/>
      <c r="E341" s="10"/>
      <c r="F341" s="10"/>
      <c r="G341" s="10"/>
      <c r="H341" s="10"/>
      <c r="I341" s="10"/>
      <c r="J341" s="10"/>
      <c r="K341" s="10"/>
    </row>
    <row r="342" ht="13.5" customHeight="1">
      <c r="B342" s="10"/>
      <c r="C342" s="10"/>
      <c r="D342" s="10"/>
      <c r="E342" s="10"/>
      <c r="F342" s="10"/>
      <c r="G342" s="10"/>
      <c r="H342" s="10"/>
      <c r="I342" s="10"/>
      <c r="J342" s="10"/>
      <c r="K342" s="10"/>
    </row>
    <row r="343" ht="13.5" customHeight="1">
      <c r="B343" s="10"/>
      <c r="C343" s="10"/>
      <c r="D343" s="10"/>
      <c r="E343" s="10"/>
      <c r="F343" s="10"/>
      <c r="G343" s="10"/>
      <c r="H343" s="10"/>
      <c r="I343" s="10"/>
      <c r="J343" s="10"/>
      <c r="K343" s="10"/>
    </row>
    <row r="344" ht="13.5" customHeight="1">
      <c r="B344" s="10"/>
      <c r="C344" s="10"/>
      <c r="D344" s="10"/>
      <c r="E344" s="10"/>
      <c r="F344" s="10"/>
      <c r="G344" s="10"/>
      <c r="H344" s="10"/>
      <c r="I344" s="10"/>
      <c r="J344" s="10"/>
      <c r="K344" s="10"/>
    </row>
    <row r="345" ht="13.5" customHeight="1">
      <c r="B345" s="10"/>
      <c r="C345" s="10"/>
      <c r="D345" s="10"/>
      <c r="E345" s="10"/>
      <c r="F345" s="10"/>
      <c r="G345" s="10"/>
      <c r="H345" s="10"/>
      <c r="I345" s="10"/>
      <c r="J345" s="10"/>
      <c r="K345" s="10"/>
    </row>
    <row r="346" ht="13.5" customHeight="1">
      <c r="B346" s="10"/>
      <c r="C346" s="10"/>
      <c r="D346" s="10"/>
      <c r="E346" s="10"/>
      <c r="F346" s="10"/>
      <c r="G346" s="10"/>
      <c r="H346" s="10"/>
      <c r="I346" s="10"/>
      <c r="J346" s="10"/>
      <c r="K346" s="10"/>
    </row>
    <row r="347" ht="13.5" customHeight="1">
      <c r="B347" s="10"/>
      <c r="C347" s="10"/>
      <c r="D347" s="10"/>
      <c r="E347" s="10"/>
      <c r="F347" s="10"/>
      <c r="G347" s="10"/>
      <c r="H347" s="10"/>
      <c r="I347" s="10"/>
      <c r="J347" s="10"/>
      <c r="K347" s="10"/>
    </row>
    <row r="348" ht="13.5" customHeight="1">
      <c r="B348" s="10"/>
      <c r="C348" s="10"/>
      <c r="D348" s="10"/>
      <c r="E348" s="10"/>
      <c r="F348" s="10"/>
      <c r="G348" s="10"/>
      <c r="H348" s="10"/>
      <c r="I348" s="10"/>
      <c r="J348" s="10"/>
      <c r="K348" s="10"/>
    </row>
    <row r="349" ht="13.5" customHeight="1">
      <c r="B349" s="10"/>
      <c r="C349" s="10"/>
      <c r="D349" s="10"/>
      <c r="E349" s="10"/>
      <c r="F349" s="10"/>
      <c r="G349" s="10"/>
      <c r="H349" s="10"/>
      <c r="I349" s="10"/>
      <c r="J349" s="10"/>
      <c r="K349" s="10"/>
    </row>
    <row r="350" ht="13.5" customHeight="1">
      <c r="B350" s="10"/>
      <c r="C350" s="10"/>
      <c r="D350" s="10"/>
      <c r="E350" s="10"/>
      <c r="F350" s="10"/>
      <c r="G350" s="10"/>
      <c r="H350" s="10"/>
      <c r="I350" s="10"/>
      <c r="J350" s="10"/>
      <c r="K350" s="10"/>
    </row>
    <row r="351" ht="13.5" customHeight="1">
      <c r="B351" s="10"/>
      <c r="C351" s="10"/>
      <c r="D351" s="10"/>
      <c r="E351" s="10"/>
      <c r="F351" s="10"/>
      <c r="G351" s="10"/>
      <c r="H351" s="10"/>
      <c r="I351" s="10"/>
      <c r="J351" s="10"/>
      <c r="K351" s="10"/>
    </row>
    <row r="352" ht="13.5" customHeight="1">
      <c r="B352" s="10"/>
      <c r="C352" s="10"/>
      <c r="D352" s="10"/>
      <c r="E352" s="10"/>
      <c r="F352" s="10"/>
      <c r="G352" s="10"/>
      <c r="H352" s="10"/>
      <c r="I352" s="10"/>
      <c r="J352" s="10"/>
      <c r="K352" s="10"/>
    </row>
    <row r="353" ht="13.5" customHeight="1">
      <c r="B353" s="10"/>
      <c r="C353" s="10"/>
      <c r="D353" s="10"/>
      <c r="E353" s="10"/>
      <c r="F353" s="10"/>
      <c r="G353" s="10"/>
      <c r="H353" s="10"/>
      <c r="I353" s="10"/>
      <c r="J353" s="10"/>
      <c r="K353" s="10"/>
    </row>
    <row r="354" ht="13.5" customHeight="1">
      <c r="B354" s="10"/>
      <c r="C354" s="10"/>
      <c r="D354" s="10"/>
      <c r="E354" s="10"/>
      <c r="F354" s="10"/>
      <c r="G354" s="10"/>
      <c r="H354" s="10"/>
      <c r="I354" s="10"/>
      <c r="J354" s="10"/>
      <c r="K354" s="10"/>
    </row>
    <row r="355" ht="13.5" customHeight="1">
      <c r="B355" s="10"/>
      <c r="C355" s="10"/>
      <c r="D355" s="10"/>
      <c r="E355" s="10"/>
      <c r="F355" s="10"/>
      <c r="G355" s="10"/>
      <c r="H355" s="10"/>
      <c r="I355" s="10"/>
      <c r="J355" s="10"/>
      <c r="K355" s="10"/>
    </row>
    <row r="356" ht="13.5" customHeight="1">
      <c r="B356" s="10"/>
      <c r="C356" s="10"/>
      <c r="D356" s="10"/>
      <c r="E356" s="10"/>
      <c r="F356" s="10"/>
      <c r="G356" s="10"/>
      <c r="H356" s="10"/>
      <c r="I356" s="10"/>
      <c r="J356" s="10"/>
      <c r="K356" s="10"/>
    </row>
    <row r="357" ht="13.5" customHeight="1">
      <c r="B357" s="10"/>
      <c r="C357" s="10"/>
      <c r="D357" s="10"/>
      <c r="E357" s="10"/>
      <c r="F357" s="10"/>
      <c r="G357" s="10"/>
      <c r="H357" s="10"/>
      <c r="I357" s="10"/>
      <c r="J357" s="10"/>
      <c r="K357" s="10"/>
    </row>
    <row r="358" ht="13.5" customHeight="1">
      <c r="B358" s="10"/>
      <c r="C358" s="10"/>
      <c r="D358" s="10"/>
      <c r="E358" s="10"/>
      <c r="F358" s="10"/>
      <c r="G358" s="10"/>
      <c r="H358" s="10"/>
      <c r="I358" s="10"/>
      <c r="J358" s="10"/>
      <c r="K358" s="10"/>
    </row>
    <row r="359" ht="13.5" customHeight="1">
      <c r="B359" s="10"/>
      <c r="C359" s="10"/>
      <c r="D359" s="10"/>
      <c r="E359" s="10"/>
      <c r="F359" s="10"/>
      <c r="G359" s="10"/>
      <c r="H359" s="10"/>
      <c r="I359" s="10"/>
      <c r="J359" s="10"/>
      <c r="K359" s="10"/>
    </row>
    <row r="360" ht="13.5" customHeight="1">
      <c r="B360" s="10"/>
      <c r="C360" s="10"/>
      <c r="D360" s="10"/>
      <c r="E360" s="10"/>
      <c r="F360" s="10"/>
      <c r="G360" s="10"/>
      <c r="H360" s="10"/>
      <c r="I360" s="10"/>
      <c r="J360" s="10"/>
      <c r="K360" s="10"/>
    </row>
    <row r="361" ht="13.5" customHeight="1">
      <c r="B361" s="10"/>
      <c r="C361" s="10"/>
      <c r="D361" s="10"/>
      <c r="E361" s="10"/>
      <c r="F361" s="10"/>
      <c r="G361" s="10"/>
      <c r="H361" s="10"/>
      <c r="I361" s="10"/>
      <c r="J361" s="10"/>
      <c r="K361" s="10"/>
    </row>
    <row r="362" ht="13.5" customHeight="1">
      <c r="B362" s="10"/>
      <c r="C362" s="10"/>
      <c r="D362" s="10"/>
      <c r="E362" s="10"/>
      <c r="F362" s="10"/>
      <c r="G362" s="10"/>
      <c r="H362" s="10"/>
      <c r="I362" s="10"/>
      <c r="J362" s="10"/>
      <c r="K362" s="10"/>
    </row>
    <row r="363" ht="13.5" customHeight="1">
      <c r="B363" s="10"/>
      <c r="C363" s="10"/>
      <c r="D363" s="10"/>
      <c r="E363" s="10"/>
      <c r="F363" s="10"/>
      <c r="G363" s="10"/>
      <c r="H363" s="10"/>
      <c r="I363" s="10"/>
      <c r="J363" s="10"/>
      <c r="K363" s="10"/>
    </row>
    <row r="364" ht="13.5" customHeight="1">
      <c r="B364" s="10"/>
      <c r="C364" s="10"/>
      <c r="D364" s="10"/>
      <c r="E364" s="10"/>
      <c r="F364" s="10"/>
      <c r="G364" s="10"/>
      <c r="H364" s="10"/>
      <c r="I364" s="10"/>
      <c r="J364" s="10"/>
      <c r="K364" s="10"/>
    </row>
    <row r="365" ht="13.5" customHeight="1">
      <c r="B365" s="10"/>
      <c r="C365" s="10"/>
      <c r="D365" s="10"/>
      <c r="E365" s="10"/>
      <c r="F365" s="10"/>
      <c r="G365" s="10"/>
      <c r="H365" s="10"/>
      <c r="I365" s="10"/>
      <c r="J365" s="10"/>
      <c r="K365" s="10"/>
    </row>
    <row r="366" ht="13.5" customHeight="1">
      <c r="B366" s="10"/>
      <c r="C366" s="10"/>
      <c r="D366" s="10"/>
      <c r="E366" s="10"/>
      <c r="F366" s="10"/>
      <c r="G366" s="10"/>
      <c r="H366" s="10"/>
      <c r="I366" s="10"/>
      <c r="J366" s="10"/>
      <c r="K366" s="10"/>
    </row>
    <row r="367" ht="13.5" customHeight="1">
      <c r="B367" s="10"/>
      <c r="C367" s="10"/>
      <c r="D367" s="10"/>
      <c r="E367" s="10"/>
      <c r="F367" s="10"/>
      <c r="G367" s="10"/>
      <c r="H367" s="10"/>
      <c r="I367" s="10"/>
      <c r="J367" s="10"/>
      <c r="K367" s="10"/>
    </row>
    <row r="368" ht="13.5" customHeight="1">
      <c r="B368" s="10"/>
      <c r="C368" s="10"/>
      <c r="D368" s="10"/>
      <c r="E368" s="10"/>
      <c r="F368" s="10"/>
      <c r="G368" s="10"/>
      <c r="H368" s="10"/>
      <c r="I368" s="10"/>
      <c r="J368" s="10"/>
      <c r="K368" s="10"/>
    </row>
    <row r="369" ht="13.5" customHeight="1">
      <c r="B369" s="10"/>
      <c r="C369" s="10"/>
      <c r="D369" s="10"/>
      <c r="E369" s="10"/>
      <c r="F369" s="10"/>
      <c r="G369" s="10"/>
      <c r="H369" s="10"/>
      <c r="I369" s="10"/>
      <c r="J369" s="10"/>
      <c r="K369" s="10"/>
    </row>
    <row r="370" ht="13.5" customHeight="1">
      <c r="B370" s="10"/>
      <c r="C370" s="10"/>
      <c r="D370" s="10"/>
      <c r="E370" s="10"/>
      <c r="F370" s="10"/>
      <c r="G370" s="10"/>
      <c r="H370" s="10"/>
      <c r="I370" s="10"/>
      <c r="J370" s="10"/>
      <c r="K370" s="10"/>
    </row>
    <row r="371" ht="13.5" customHeight="1">
      <c r="B371" s="10"/>
      <c r="C371" s="10"/>
      <c r="D371" s="10"/>
      <c r="E371" s="10"/>
      <c r="F371" s="10"/>
      <c r="G371" s="10"/>
      <c r="H371" s="10"/>
      <c r="I371" s="10"/>
      <c r="J371" s="10"/>
      <c r="K371" s="10"/>
    </row>
    <row r="372" ht="13.5" customHeight="1">
      <c r="B372" s="10"/>
      <c r="C372" s="10"/>
      <c r="D372" s="10"/>
      <c r="E372" s="10"/>
      <c r="F372" s="10"/>
      <c r="G372" s="10"/>
      <c r="H372" s="10"/>
      <c r="I372" s="10"/>
      <c r="J372" s="10"/>
      <c r="K372" s="10"/>
    </row>
    <row r="373" ht="13.5" customHeight="1">
      <c r="B373" s="10"/>
      <c r="C373" s="10"/>
      <c r="D373" s="10"/>
      <c r="E373" s="10"/>
      <c r="F373" s="10"/>
      <c r="G373" s="10"/>
      <c r="H373" s="10"/>
      <c r="I373" s="10"/>
      <c r="J373" s="10"/>
      <c r="K373" s="10"/>
    </row>
    <row r="374" ht="13.5" customHeight="1">
      <c r="B374" s="10"/>
      <c r="C374" s="10"/>
      <c r="D374" s="10"/>
      <c r="E374" s="10"/>
      <c r="F374" s="10"/>
      <c r="G374" s="10"/>
      <c r="H374" s="10"/>
      <c r="I374" s="10"/>
      <c r="J374" s="10"/>
      <c r="K374" s="10"/>
    </row>
    <row r="375" ht="13.5" customHeight="1">
      <c r="B375" s="10"/>
      <c r="C375" s="10"/>
      <c r="D375" s="10"/>
      <c r="E375" s="10"/>
      <c r="F375" s="10"/>
      <c r="G375" s="10"/>
      <c r="H375" s="10"/>
      <c r="I375" s="10"/>
      <c r="J375" s="10"/>
      <c r="K375" s="10"/>
    </row>
    <row r="376" ht="13.5" customHeight="1">
      <c r="B376" s="10"/>
      <c r="C376" s="10"/>
      <c r="D376" s="10"/>
      <c r="E376" s="10"/>
      <c r="F376" s="10"/>
      <c r="G376" s="10"/>
      <c r="H376" s="10"/>
      <c r="I376" s="10"/>
      <c r="J376" s="10"/>
      <c r="K376" s="10"/>
    </row>
    <row r="377" ht="13.5" customHeight="1">
      <c r="B377" s="10"/>
      <c r="C377" s="10"/>
      <c r="D377" s="10"/>
      <c r="E377" s="10"/>
      <c r="F377" s="10"/>
      <c r="G377" s="10"/>
      <c r="H377" s="10"/>
      <c r="I377" s="10"/>
      <c r="J377" s="10"/>
      <c r="K377" s="10"/>
    </row>
    <row r="378" ht="13.5" customHeight="1">
      <c r="B378" s="10"/>
      <c r="C378" s="10"/>
      <c r="D378" s="10"/>
      <c r="E378" s="10"/>
      <c r="F378" s="10"/>
      <c r="G378" s="10"/>
      <c r="H378" s="10"/>
      <c r="I378" s="10"/>
      <c r="J378" s="10"/>
      <c r="K378" s="10"/>
    </row>
    <row r="379" ht="13.5" customHeight="1">
      <c r="B379" s="10"/>
      <c r="C379" s="10"/>
      <c r="D379" s="10"/>
      <c r="E379" s="10"/>
      <c r="F379" s="10"/>
      <c r="G379" s="10"/>
      <c r="H379" s="10"/>
      <c r="I379" s="10"/>
      <c r="J379" s="10"/>
      <c r="K379" s="10"/>
    </row>
    <row r="380" ht="13.5" customHeight="1">
      <c r="B380" s="10"/>
      <c r="C380" s="10"/>
      <c r="D380" s="10"/>
      <c r="E380" s="10"/>
      <c r="F380" s="10"/>
      <c r="G380" s="10"/>
      <c r="H380" s="10"/>
      <c r="I380" s="10"/>
      <c r="J380" s="10"/>
      <c r="K380" s="10"/>
    </row>
    <row r="381" ht="13.5" customHeight="1">
      <c r="B381" s="10"/>
      <c r="C381" s="10"/>
      <c r="D381" s="10"/>
      <c r="E381" s="10"/>
      <c r="F381" s="10"/>
      <c r="G381" s="10"/>
      <c r="H381" s="10"/>
      <c r="I381" s="10"/>
      <c r="J381" s="10"/>
      <c r="K381" s="10"/>
    </row>
    <row r="382" ht="13.5" customHeight="1">
      <c r="B382" s="10"/>
      <c r="C382" s="10"/>
      <c r="D382" s="10"/>
      <c r="E382" s="10"/>
      <c r="F382" s="10"/>
      <c r="G382" s="10"/>
      <c r="H382" s="10"/>
      <c r="I382" s="10"/>
      <c r="J382" s="10"/>
      <c r="K382" s="10"/>
    </row>
    <row r="383" ht="13.5" customHeight="1">
      <c r="B383" s="10"/>
      <c r="C383" s="10"/>
      <c r="D383" s="10"/>
      <c r="E383" s="10"/>
      <c r="F383" s="10"/>
      <c r="G383" s="10"/>
      <c r="H383" s="10"/>
      <c r="I383" s="10"/>
      <c r="J383" s="10"/>
      <c r="K383" s="10"/>
    </row>
    <row r="384" ht="13.5" customHeight="1">
      <c r="B384" s="10"/>
      <c r="C384" s="10"/>
      <c r="D384" s="10"/>
      <c r="E384" s="10"/>
      <c r="F384" s="10"/>
      <c r="G384" s="10"/>
      <c r="H384" s="10"/>
      <c r="I384" s="10"/>
      <c r="J384" s="10"/>
      <c r="K384" s="10"/>
    </row>
    <row r="385" ht="13.5" customHeight="1">
      <c r="B385" s="10"/>
      <c r="C385" s="10"/>
      <c r="D385" s="10"/>
      <c r="E385" s="10"/>
      <c r="F385" s="10"/>
      <c r="G385" s="10"/>
      <c r="H385" s="10"/>
      <c r="I385" s="10"/>
      <c r="J385" s="10"/>
      <c r="K385" s="10"/>
    </row>
    <row r="386" ht="13.5" customHeight="1">
      <c r="B386" s="10"/>
      <c r="C386" s="10"/>
      <c r="D386" s="10"/>
      <c r="E386" s="10"/>
      <c r="F386" s="10"/>
      <c r="G386" s="10"/>
      <c r="H386" s="10"/>
      <c r="I386" s="10"/>
      <c r="J386" s="10"/>
      <c r="K386" s="10"/>
    </row>
    <row r="387" ht="13.5" customHeight="1">
      <c r="B387" s="10"/>
      <c r="C387" s="10"/>
      <c r="D387" s="10"/>
      <c r="E387" s="10"/>
      <c r="F387" s="10"/>
      <c r="G387" s="10"/>
      <c r="H387" s="10"/>
      <c r="I387" s="10"/>
      <c r="J387" s="10"/>
      <c r="K387" s="10"/>
    </row>
    <row r="388" ht="13.5" customHeight="1">
      <c r="B388" s="10"/>
      <c r="C388" s="10"/>
      <c r="D388" s="10"/>
      <c r="E388" s="10"/>
      <c r="F388" s="10"/>
      <c r="G388" s="10"/>
      <c r="H388" s="10"/>
      <c r="I388" s="10"/>
      <c r="J388" s="10"/>
      <c r="K388" s="10"/>
    </row>
    <row r="389" ht="13.5" customHeight="1">
      <c r="B389" s="10"/>
      <c r="C389" s="10"/>
      <c r="D389" s="10"/>
      <c r="E389" s="10"/>
      <c r="F389" s="10"/>
      <c r="G389" s="10"/>
      <c r="H389" s="10"/>
      <c r="I389" s="10"/>
      <c r="J389" s="10"/>
      <c r="K389" s="10"/>
    </row>
    <row r="390" ht="13.5" customHeight="1">
      <c r="B390" s="10"/>
      <c r="C390" s="10"/>
      <c r="D390" s="10"/>
      <c r="E390" s="10"/>
      <c r="F390" s="10"/>
      <c r="G390" s="10"/>
      <c r="H390" s="10"/>
      <c r="I390" s="10"/>
      <c r="J390" s="10"/>
      <c r="K390" s="10"/>
    </row>
    <row r="391" ht="13.5" customHeight="1">
      <c r="B391" s="10"/>
      <c r="C391" s="10"/>
      <c r="D391" s="10"/>
      <c r="E391" s="10"/>
      <c r="F391" s="10"/>
      <c r="G391" s="10"/>
      <c r="H391" s="10"/>
      <c r="I391" s="10"/>
      <c r="J391" s="10"/>
      <c r="K391" s="10"/>
    </row>
    <row r="392" ht="13.5" customHeight="1">
      <c r="B392" s="10"/>
      <c r="C392" s="10"/>
      <c r="D392" s="10"/>
      <c r="E392" s="10"/>
      <c r="F392" s="10"/>
      <c r="G392" s="10"/>
      <c r="H392" s="10"/>
      <c r="I392" s="10"/>
      <c r="J392" s="10"/>
      <c r="K392" s="10"/>
    </row>
    <row r="393" ht="13.5" customHeight="1">
      <c r="B393" s="10"/>
      <c r="C393" s="10"/>
      <c r="D393" s="10"/>
      <c r="E393" s="10"/>
      <c r="F393" s="10"/>
      <c r="G393" s="10"/>
      <c r="H393" s="10"/>
      <c r="I393" s="10"/>
      <c r="J393" s="10"/>
      <c r="K393" s="10"/>
    </row>
    <row r="394" ht="13.5" customHeight="1">
      <c r="B394" s="10"/>
      <c r="C394" s="10"/>
      <c r="D394" s="10"/>
      <c r="E394" s="10"/>
      <c r="F394" s="10"/>
      <c r="G394" s="10"/>
      <c r="H394" s="10"/>
      <c r="I394" s="10"/>
      <c r="J394" s="10"/>
      <c r="K394" s="10"/>
    </row>
    <row r="395" ht="13.5" customHeight="1">
      <c r="B395" s="10"/>
      <c r="C395" s="10"/>
      <c r="D395" s="10"/>
      <c r="E395" s="10"/>
      <c r="F395" s="10"/>
      <c r="G395" s="10"/>
      <c r="H395" s="10"/>
      <c r="I395" s="10"/>
      <c r="J395" s="10"/>
      <c r="K395" s="10"/>
    </row>
    <row r="396" ht="13.5" customHeight="1">
      <c r="B396" s="10"/>
      <c r="C396" s="10"/>
      <c r="D396" s="10"/>
      <c r="E396" s="10"/>
      <c r="F396" s="10"/>
      <c r="G396" s="10"/>
      <c r="H396" s="10"/>
      <c r="I396" s="10"/>
      <c r="J396" s="10"/>
      <c r="K396" s="10"/>
    </row>
    <row r="397" ht="13.5" customHeight="1">
      <c r="B397" s="10"/>
      <c r="C397" s="10"/>
      <c r="D397" s="10"/>
      <c r="E397" s="10"/>
      <c r="F397" s="10"/>
      <c r="G397" s="10"/>
      <c r="H397" s="10"/>
      <c r="I397" s="10"/>
      <c r="J397" s="10"/>
      <c r="K397" s="10"/>
    </row>
    <row r="398" ht="13.5" customHeight="1">
      <c r="B398" s="10"/>
      <c r="C398" s="10"/>
      <c r="D398" s="10"/>
      <c r="E398" s="10"/>
      <c r="F398" s="10"/>
      <c r="G398" s="10"/>
      <c r="H398" s="10"/>
      <c r="I398" s="10"/>
      <c r="J398" s="10"/>
      <c r="K398" s="10"/>
    </row>
    <row r="399" ht="13.5" customHeight="1">
      <c r="B399" s="10"/>
      <c r="C399" s="10"/>
      <c r="D399" s="10"/>
      <c r="E399" s="10"/>
      <c r="F399" s="10"/>
      <c r="G399" s="10"/>
      <c r="H399" s="10"/>
      <c r="I399" s="10"/>
      <c r="J399" s="10"/>
      <c r="K399" s="10"/>
    </row>
    <row r="400" ht="13.5" customHeight="1">
      <c r="B400" s="10"/>
      <c r="C400" s="10"/>
      <c r="D400" s="10"/>
      <c r="E400" s="10"/>
      <c r="F400" s="10"/>
      <c r="G400" s="10"/>
      <c r="H400" s="10"/>
      <c r="I400" s="10"/>
      <c r="J400" s="10"/>
      <c r="K400" s="10"/>
    </row>
    <row r="401" ht="13.5" customHeight="1">
      <c r="B401" s="10"/>
      <c r="C401" s="10"/>
      <c r="D401" s="10"/>
      <c r="E401" s="10"/>
      <c r="F401" s="10"/>
      <c r="G401" s="10"/>
      <c r="H401" s="10"/>
      <c r="I401" s="10"/>
      <c r="J401" s="10"/>
      <c r="K401" s="10"/>
    </row>
    <row r="402" ht="13.5" customHeight="1">
      <c r="B402" s="10"/>
      <c r="C402" s="10"/>
      <c r="D402" s="10"/>
      <c r="E402" s="10"/>
      <c r="F402" s="10"/>
      <c r="G402" s="10"/>
      <c r="H402" s="10"/>
      <c r="I402" s="10"/>
      <c r="J402" s="10"/>
      <c r="K402" s="10"/>
    </row>
    <row r="403" ht="13.5" customHeight="1">
      <c r="B403" s="10"/>
      <c r="C403" s="10"/>
      <c r="D403" s="10"/>
      <c r="E403" s="10"/>
      <c r="F403" s="10"/>
      <c r="G403" s="10"/>
      <c r="H403" s="10"/>
      <c r="I403" s="10"/>
      <c r="J403" s="10"/>
      <c r="K403" s="10"/>
    </row>
    <row r="404" ht="13.5" customHeight="1">
      <c r="B404" s="10"/>
      <c r="C404" s="10"/>
      <c r="D404" s="10"/>
      <c r="E404" s="10"/>
      <c r="F404" s="10"/>
      <c r="G404" s="10"/>
      <c r="H404" s="10"/>
      <c r="I404" s="10"/>
      <c r="J404" s="10"/>
      <c r="K404" s="10"/>
    </row>
    <row r="405" ht="13.5" customHeight="1">
      <c r="B405" s="10"/>
      <c r="C405" s="10"/>
      <c r="D405" s="10"/>
      <c r="E405" s="10"/>
      <c r="F405" s="10"/>
      <c r="G405" s="10"/>
      <c r="H405" s="10"/>
      <c r="I405" s="10"/>
      <c r="J405" s="10"/>
      <c r="K405" s="10"/>
    </row>
    <row r="406" ht="13.5" customHeight="1">
      <c r="B406" s="10"/>
      <c r="C406" s="10"/>
      <c r="D406" s="10"/>
      <c r="E406" s="10"/>
      <c r="F406" s="10"/>
      <c r="G406" s="10"/>
      <c r="H406" s="10"/>
      <c r="I406" s="10"/>
      <c r="J406" s="10"/>
      <c r="K406" s="10"/>
    </row>
    <row r="407" ht="13.5" customHeight="1">
      <c r="B407" s="10"/>
      <c r="C407" s="10"/>
      <c r="D407" s="10"/>
      <c r="E407" s="10"/>
      <c r="F407" s="10"/>
      <c r="G407" s="10"/>
      <c r="H407" s="10"/>
      <c r="I407" s="10"/>
      <c r="J407" s="10"/>
      <c r="K407" s="10"/>
    </row>
    <row r="408" ht="13.5" customHeight="1">
      <c r="B408" s="10"/>
      <c r="C408" s="10"/>
      <c r="D408" s="10"/>
      <c r="E408" s="10"/>
      <c r="F408" s="10"/>
      <c r="G408" s="10"/>
      <c r="H408" s="10"/>
      <c r="I408" s="10"/>
      <c r="J408" s="10"/>
      <c r="K408" s="10"/>
    </row>
    <row r="409" ht="13.5" customHeight="1">
      <c r="B409" s="10"/>
      <c r="C409" s="10"/>
      <c r="D409" s="10"/>
      <c r="E409" s="10"/>
      <c r="F409" s="10"/>
      <c r="G409" s="10"/>
      <c r="H409" s="10"/>
      <c r="I409" s="10"/>
      <c r="J409" s="10"/>
      <c r="K409" s="10"/>
    </row>
    <row r="410" ht="13.5" customHeight="1">
      <c r="B410" s="10"/>
      <c r="C410" s="10"/>
      <c r="D410" s="10"/>
      <c r="E410" s="10"/>
      <c r="F410" s="10"/>
      <c r="G410" s="10"/>
      <c r="H410" s="10"/>
      <c r="I410" s="10"/>
      <c r="J410" s="10"/>
      <c r="K410" s="10"/>
    </row>
    <row r="411" ht="13.5" customHeight="1">
      <c r="B411" s="10"/>
      <c r="C411" s="10"/>
      <c r="D411" s="10"/>
      <c r="E411" s="10"/>
      <c r="F411" s="10"/>
      <c r="G411" s="10"/>
      <c r="H411" s="10"/>
      <c r="I411" s="10"/>
      <c r="J411" s="10"/>
      <c r="K411" s="10"/>
    </row>
    <row r="412" ht="13.5" customHeight="1">
      <c r="B412" s="10"/>
      <c r="C412" s="10"/>
      <c r="D412" s="10"/>
      <c r="E412" s="10"/>
      <c r="F412" s="10"/>
      <c r="G412" s="10"/>
      <c r="H412" s="10"/>
      <c r="I412" s="10"/>
      <c r="J412" s="10"/>
      <c r="K412" s="10"/>
    </row>
    <row r="413" ht="13.5" customHeight="1">
      <c r="B413" s="10"/>
      <c r="C413" s="10"/>
      <c r="D413" s="10"/>
      <c r="E413" s="10"/>
      <c r="F413" s="10"/>
      <c r="G413" s="10"/>
      <c r="H413" s="10"/>
      <c r="I413" s="10"/>
      <c r="J413" s="10"/>
      <c r="K413" s="10"/>
    </row>
    <row r="414" ht="13.5" customHeight="1">
      <c r="B414" s="10"/>
      <c r="C414" s="10"/>
      <c r="D414" s="10"/>
      <c r="E414" s="10"/>
      <c r="F414" s="10"/>
      <c r="G414" s="10"/>
      <c r="H414" s="10"/>
      <c r="I414" s="10"/>
      <c r="J414" s="10"/>
      <c r="K414" s="10"/>
    </row>
    <row r="415" ht="13.5" customHeight="1">
      <c r="B415" s="10"/>
      <c r="C415" s="10"/>
      <c r="D415" s="10"/>
      <c r="E415" s="10"/>
      <c r="F415" s="10"/>
      <c r="G415" s="10"/>
      <c r="H415" s="10"/>
      <c r="I415" s="10"/>
      <c r="J415" s="10"/>
      <c r="K415" s="10"/>
    </row>
    <row r="416" ht="13.5" customHeight="1">
      <c r="B416" s="10"/>
      <c r="C416" s="10"/>
      <c r="D416" s="10"/>
      <c r="E416" s="10"/>
      <c r="F416" s="10"/>
      <c r="G416" s="10"/>
      <c r="H416" s="10"/>
      <c r="I416" s="10"/>
      <c r="J416" s="10"/>
      <c r="K416" s="10"/>
    </row>
    <row r="417" ht="13.5" customHeight="1">
      <c r="B417" s="10"/>
      <c r="C417" s="10"/>
      <c r="D417" s="10"/>
      <c r="E417" s="10"/>
      <c r="F417" s="10"/>
      <c r="G417" s="10"/>
      <c r="H417" s="10"/>
      <c r="I417" s="10"/>
      <c r="J417" s="10"/>
      <c r="K417" s="10"/>
    </row>
    <row r="418" ht="13.5" customHeight="1">
      <c r="B418" s="10"/>
      <c r="C418" s="10"/>
      <c r="D418" s="10"/>
      <c r="E418" s="10"/>
      <c r="F418" s="10"/>
      <c r="G418" s="10"/>
      <c r="H418" s="10"/>
      <c r="I418" s="10"/>
      <c r="J418" s="10"/>
      <c r="K418" s="10"/>
    </row>
    <row r="419" ht="13.5" customHeight="1">
      <c r="B419" s="10"/>
      <c r="C419" s="10"/>
      <c r="D419" s="10"/>
      <c r="E419" s="10"/>
      <c r="F419" s="10"/>
      <c r="G419" s="10"/>
      <c r="H419" s="10"/>
      <c r="I419" s="10"/>
      <c r="J419" s="10"/>
      <c r="K419" s="10"/>
    </row>
    <row r="420" ht="13.5" customHeight="1">
      <c r="B420" s="10"/>
      <c r="C420" s="10"/>
      <c r="D420" s="10"/>
      <c r="E420" s="10"/>
      <c r="F420" s="10"/>
      <c r="G420" s="10"/>
      <c r="H420" s="10"/>
      <c r="I420" s="10"/>
      <c r="J420" s="10"/>
      <c r="K420" s="10"/>
    </row>
    <row r="421" ht="13.5" customHeight="1">
      <c r="B421" s="10"/>
      <c r="C421" s="10"/>
      <c r="D421" s="10"/>
      <c r="E421" s="10"/>
      <c r="F421" s="10"/>
      <c r="G421" s="10"/>
      <c r="H421" s="10"/>
      <c r="I421" s="10"/>
      <c r="J421" s="10"/>
      <c r="K421" s="10"/>
    </row>
    <row r="422" ht="13.5" customHeight="1">
      <c r="B422" s="10"/>
      <c r="C422" s="10"/>
      <c r="D422" s="10"/>
      <c r="E422" s="10"/>
      <c r="F422" s="10"/>
      <c r="G422" s="10"/>
      <c r="H422" s="10"/>
      <c r="I422" s="10"/>
      <c r="J422" s="10"/>
      <c r="K422" s="10"/>
    </row>
    <row r="423" ht="13.5" customHeight="1">
      <c r="B423" s="10"/>
      <c r="C423" s="10"/>
      <c r="D423" s="10"/>
      <c r="E423" s="10"/>
      <c r="F423" s="10"/>
      <c r="G423" s="10"/>
      <c r="H423" s="10"/>
      <c r="I423" s="10"/>
      <c r="J423" s="10"/>
      <c r="K423" s="10"/>
    </row>
    <row r="424" ht="13.5" customHeight="1">
      <c r="B424" s="10"/>
      <c r="C424" s="10"/>
      <c r="D424" s="10"/>
      <c r="E424" s="10"/>
      <c r="F424" s="10"/>
      <c r="G424" s="10"/>
      <c r="H424" s="10"/>
      <c r="I424" s="10"/>
      <c r="J424" s="10"/>
      <c r="K424" s="10"/>
    </row>
    <row r="425" ht="13.5" customHeight="1">
      <c r="B425" s="10"/>
      <c r="C425" s="10"/>
      <c r="D425" s="10"/>
      <c r="E425" s="10"/>
      <c r="F425" s="10"/>
      <c r="G425" s="10"/>
      <c r="H425" s="10"/>
      <c r="I425" s="10"/>
      <c r="J425" s="10"/>
      <c r="K425" s="10"/>
    </row>
    <row r="426" ht="13.5" customHeight="1">
      <c r="B426" s="10"/>
      <c r="C426" s="10"/>
      <c r="D426" s="10"/>
      <c r="E426" s="10"/>
      <c r="F426" s="10"/>
      <c r="G426" s="10"/>
      <c r="H426" s="10"/>
      <c r="I426" s="10"/>
      <c r="J426" s="10"/>
      <c r="K426" s="10"/>
    </row>
    <row r="427" ht="13.5" customHeight="1">
      <c r="B427" s="10"/>
      <c r="C427" s="10"/>
      <c r="D427" s="10"/>
      <c r="E427" s="10"/>
      <c r="F427" s="10"/>
      <c r="G427" s="10"/>
      <c r="H427" s="10"/>
      <c r="I427" s="10"/>
      <c r="J427" s="10"/>
      <c r="K427" s="10"/>
    </row>
    <row r="428" ht="13.5" customHeight="1">
      <c r="B428" s="10"/>
      <c r="C428" s="10"/>
      <c r="D428" s="10"/>
      <c r="E428" s="10"/>
      <c r="F428" s="10"/>
      <c r="G428" s="10"/>
      <c r="H428" s="10"/>
      <c r="I428" s="10"/>
      <c r="J428" s="10"/>
      <c r="K428" s="10"/>
    </row>
    <row r="429" ht="13.5" customHeight="1">
      <c r="B429" s="10"/>
      <c r="C429" s="10"/>
      <c r="D429" s="10"/>
      <c r="E429" s="10"/>
      <c r="F429" s="10"/>
      <c r="G429" s="10"/>
      <c r="H429" s="10"/>
      <c r="I429" s="10"/>
      <c r="J429" s="10"/>
      <c r="K429" s="10"/>
    </row>
    <row r="430" ht="13.5" customHeight="1">
      <c r="B430" s="10"/>
      <c r="C430" s="10"/>
      <c r="D430" s="10"/>
      <c r="E430" s="10"/>
      <c r="F430" s="10"/>
      <c r="G430" s="10"/>
      <c r="H430" s="10"/>
      <c r="I430" s="10"/>
      <c r="J430" s="10"/>
      <c r="K430" s="10"/>
    </row>
    <row r="431" ht="13.5" customHeight="1">
      <c r="B431" s="10"/>
      <c r="C431" s="10"/>
      <c r="D431" s="10"/>
      <c r="E431" s="10"/>
      <c r="F431" s="10"/>
      <c r="G431" s="10"/>
      <c r="H431" s="10"/>
      <c r="I431" s="10"/>
      <c r="J431" s="10"/>
      <c r="K431" s="10"/>
    </row>
    <row r="432" ht="13.5" customHeight="1">
      <c r="B432" s="10"/>
      <c r="C432" s="10"/>
      <c r="D432" s="10"/>
      <c r="E432" s="10"/>
      <c r="F432" s="10"/>
      <c r="G432" s="10"/>
      <c r="H432" s="10"/>
      <c r="I432" s="10"/>
      <c r="J432" s="10"/>
      <c r="K432" s="10"/>
    </row>
    <row r="433" ht="13.5" customHeight="1">
      <c r="B433" s="10"/>
      <c r="C433" s="10"/>
      <c r="D433" s="10"/>
      <c r="E433" s="10"/>
      <c r="F433" s="10"/>
      <c r="G433" s="10"/>
      <c r="H433" s="10"/>
      <c r="I433" s="10"/>
      <c r="J433" s="10"/>
      <c r="K433" s="10"/>
    </row>
    <row r="434" ht="13.5" customHeight="1">
      <c r="B434" s="10"/>
      <c r="C434" s="10"/>
      <c r="D434" s="10"/>
      <c r="E434" s="10"/>
      <c r="F434" s="10"/>
      <c r="G434" s="10"/>
      <c r="H434" s="10"/>
      <c r="I434" s="10"/>
      <c r="J434" s="10"/>
      <c r="K434" s="10"/>
    </row>
    <row r="435" ht="13.5" customHeight="1">
      <c r="B435" s="10"/>
      <c r="C435" s="10"/>
      <c r="D435" s="10"/>
      <c r="E435" s="10"/>
      <c r="F435" s="10"/>
      <c r="G435" s="10"/>
      <c r="H435" s="10"/>
      <c r="I435" s="10"/>
      <c r="J435" s="10"/>
      <c r="K435" s="10"/>
    </row>
    <row r="436" ht="13.5" customHeight="1">
      <c r="B436" s="10"/>
      <c r="C436" s="10"/>
      <c r="D436" s="10"/>
      <c r="E436" s="10"/>
      <c r="F436" s="10"/>
      <c r="G436" s="10"/>
      <c r="H436" s="10"/>
      <c r="I436" s="10"/>
      <c r="J436" s="10"/>
      <c r="K436" s="10"/>
    </row>
    <row r="437" ht="13.5" customHeight="1">
      <c r="B437" s="10"/>
      <c r="C437" s="10"/>
      <c r="D437" s="10"/>
      <c r="E437" s="10"/>
      <c r="F437" s="10"/>
      <c r="G437" s="10"/>
      <c r="H437" s="10"/>
      <c r="I437" s="10"/>
      <c r="J437" s="10"/>
      <c r="K437" s="10"/>
    </row>
    <row r="438" ht="13.5" customHeight="1">
      <c r="B438" s="10"/>
      <c r="C438" s="10"/>
      <c r="D438" s="10"/>
      <c r="E438" s="10"/>
      <c r="F438" s="10"/>
      <c r="G438" s="10"/>
      <c r="H438" s="10"/>
      <c r="I438" s="10"/>
      <c r="J438" s="10"/>
      <c r="K438" s="10"/>
    </row>
    <row r="439" ht="13.5" customHeight="1">
      <c r="B439" s="10"/>
      <c r="C439" s="10"/>
      <c r="D439" s="10"/>
      <c r="E439" s="10"/>
      <c r="F439" s="10"/>
      <c r="G439" s="10"/>
      <c r="H439" s="10"/>
      <c r="I439" s="10"/>
      <c r="J439" s="10"/>
      <c r="K439" s="10"/>
    </row>
    <row r="440" ht="13.5" customHeight="1">
      <c r="B440" s="10"/>
      <c r="C440" s="10"/>
      <c r="D440" s="10"/>
      <c r="E440" s="10"/>
      <c r="F440" s="10"/>
      <c r="G440" s="10"/>
      <c r="H440" s="10"/>
      <c r="I440" s="10"/>
      <c r="J440" s="10"/>
      <c r="K440" s="10"/>
    </row>
    <row r="441" ht="13.5" customHeight="1">
      <c r="B441" s="10"/>
      <c r="C441" s="10"/>
      <c r="D441" s="10"/>
      <c r="E441" s="10"/>
      <c r="F441" s="10"/>
      <c r="G441" s="10"/>
      <c r="H441" s="10"/>
      <c r="I441" s="10"/>
      <c r="J441" s="10"/>
      <c r="K441" s="10"/>
    </row>
    <row r="442" ht="13.5" customHeight="1">
      <c r="B442" s="10"/>
      <c r="C442" s="10"/>
      <c r="D442" s="10"/>
      <c r="E442" s="10"/>
      <c r="F442" s="10"/>
      <c r="G442" s="10"/>
      <c r="H442" s="10"/>
      <c r="I442" s="10"/>
      <c r="J442" s="10"/>
      <c r="K442" s="10"/>
    </row>
    <row r="443" ht="13.5" customHeight="1">
      <c r="B443" s="10"/>
      <c r="C443" s="10"/>
      <c r="D443" s="10"/>
      <c r="E443" s="10"/>
      <c r="F443" s="10"/>
      <c r="G443" s="10"/>
      <c r="H443" s="10"/>
      <c r="I443" s="10"/>
      <c r="J443" s="10"/>
      <c r="K443" s="10"/>
    </row>
    <row r="444" ht="13.5" customHeight="1">
      <c r="B444" s="10"/>
      <c r="C444" s="10"/>
      <c r="D444" s="10"/>
      <c r="E444" s="10"/>
      <c r="F444" s="10"/>
      <c r="G444" s="10"/>
      <c r="H444" s="10"/>
      <c r="I444" s="10"/>
      <c r="J444" s="10"/>
      <c r="K444" s="10"/>
    </row>
    <row r="445" ht="13.5" customHeight="1">
      <c r="B445" s="10"/>
      <c r="C445" s="10"/>
      <c r="D445" s="10"/>
      <c r="E445" s="10"/>
      <c r="F445" s="10"/>
      <c r="G445" s="10"/>
      <c r="H445" s="10"/>
      <c r="I445" s="10"/>
      <c r="J445" s="10"/>
      <c r="K445" s="10"/>
    </row>
    <row r="446" ht="13.5" customHeight="1">
      <c r="B446" s="10"/>
      <c r="C446" s="10"/>
      <c r="D446" s="10"/>
      <c r="E446" s="10"/>
      <c r="F446" s="10"/>
      <c r="G446" s="10"/>
      <c r="H446" s="10"/>
      <c r="I446" s="10"/>
      <c r="J446" s="10"/>
      <c r="K446" s="10"/>
    </row>
    <row r="447" ht="13.5" customHeight="1">
      <c r="B447" s="10"/>
      <c r="C447" s="10"/>
      <c r="D447" s="10"/>
      <c r="E447" s="10"/>
      <c r="F447" s="10"/>
      <c r="G447" s="10"/>
      <c r="H447" s="10"/>
      <c r="I447" s="10"/>
      <c r="J447" s="10"/>
      <c r="K447" s="10"/>
    </row>
    <row r="448" ht="13.5" customHeight="1">
      <c r="B448" s="10"/>
      <c r="C448" s="10"/>
      <c r="D448" s="10"/>
      <c r="E448" s="10"/>
      <c r="F448" s="10"/>
      <c r="G448" s="10"/>
      <c r="H448" s="10"/>
      <c r="I448" s="10"/>
      <c r="J448" s="10"/>
      <c r="K448" s="10"/>
    </row>
    <row r="449" ht="13.5" customHeight="1">
      <c r="B449" s="10"/>
      <c r="C449" s="10"/>
      <c r="D449" s="10"/>
      <c r="E449" s="10"/>
      <c r="F449" s="10"/>
      <c r="G449" s="10"/>
      <c r="H449" s="10"/>
      <c r="I449" s="10"/>
      <c r="J449" s="10"/>
      <c r="K449" s="10"/>
    </row>
    <row r="450" ht="13.5" customHeight="1">
      <c r="B450" s="10"/>
      <c r="C450" s="10"/>
      <c r="D450" s="10"/>
      <c r="E450" s="10"/>
      <c r="F450" s="10"/>
      <c r="G450" s="10"/>
      <c r="H450" s="10"/>
      <c r="I450" s="10"/>
      <c r="J450" s="10"/>
      <c r="K450" s="10"/>
    </row>
    <row r="451" ht="13.5" customHeight="1">
      <c r="B451" s="10"/>
      <c r="C451" s="10"/>
      <c r="D451" s="10"/>
      <c r="E451" s="10"/>
      <c r="F451" s="10"/>
      <c r="G451" s="10"/>
      <c r="H451" s="10"/>
      <c r="I451" s="10"/>
      <c r="J451" s="10"/>
      <c r="K451" s="10"/>
    </row>
    <row r="452" ht="13.5" customHeight="1">
      <c r="B452" s="10"/>
      <c r="C452" s="10"/>
      <c r="D452" s="10"/>
      <c r="E452" s="10"/>
      <c r="F452" s="10"/>
      <c r="G452" s="10"/>
      <c r="H452" s="10"/>
      <c r="I452" s="10"/>
      <c r="J452" s="10"/>
      <c r="K452" s="10"/>
    </row>
    <row r="453" ht="13.5" customHeight="1">
      <c r="B453" s="10"/>
      <c r="C453" s="10"/>
      <c r="D453" s="10"/>
      <c r="E453" s="10"/>
      <c r="F453" s="10"/>
      <c r="G453" s="10"/>
      <c r="H453" s="10"/>
      <c r="I453" s="10"/>
      <c r="J453" s="10"/>
      <c r="K453" s="10"/>
    </row>
    <row r="454" ht="13.5" customHeight="1">
      <c r="B454" s="10"/>
      <c r="C454" s="10"/>
      <c r="D454" s="10"/>
      <c r="E454" s="10"/>
      <c r="F454" s="10"/>
      <c r="G454" s="10"/>
      <c r="H454" s="10"/>
      <c r="I454" s="10"/>
      <c r="J454" s="10"/>
      <c r="K454" s="10"/>
    </row>
    <row r="455" ht="13.5" customHeight="1">
      <c r="B455" s="10"/>
      <c r="C455" s="10"/>
      <c r="D455" s="10"/>
      <c r="E455" s="10"/>
      <c r="F455" s="10"/>
      <c r="G455" s="10"/>
      <c r="H455" s="10"/>
      <c r="I455" s="10"/>
      <c r="J455" s="10"/>
      <c r="K455" s="10"/>
    </row>
    <row r="456" ht="13.5" customHeight="1">
      <c r="B456" s="10"/>
      <c r="C456" s="10"/>
      <c r="D456" s="10"/>
      <c r="E456" s="10"/>
      <c r="F456" s="10"/>
      <c r="G456" s="10"/>
      <c r="H456" s="10"/>
      <c r="I456" s="10"/>
      <c r="J456" s="10"/>
      <c r="K456" s="10"/>
    </row>
    <row r="457" ht="13.5" customHeight="1">
      <c r="B457" s="10"/>
      <c r="C457" s="10"/>
      <c r="D457" s="10"/>
      <c r="E457" s="10"/>
      <c r="F457" s="10"/>
      <c r="G457" s="10"/>
      <c r="H457" s="10"/>
      <c r="I457" s="10"/>
      <c r="J457" s="10"/>
      <c r="K457" s="10"/>
    </row>
    <row r="458" ht="13.5" customHeight="1">
      <c r="B458" s="10"/>
      <c r="C458" s="10"/>
      <c r="D458" s="10"/>
      <c r="E458" s="10"/>
      <c r="F458" s="10"/>
      <c r="G458" s="10"/>
      <c r="H458" s="10"/>
      <c r="I458" s="10"/>
      <c r="J458" s="10"/>
      <c r="K458" s="10"/>
    </row>
    <row r="459" ht="13.5" customHeight="1">
      <c r="B459" s="10"/>
      <c r="C459" s="10"/>
      <c r="D459" s="10"/>
      <c r="E459" s="10"/>
      <c r="F459" s="10"/>
      <c r="G459" s="10"/>
      <c r="H459" s="10"/>
      <c r="I459" s="10"/>
      <c r="J459" s="10"/>
      <c r="K459" s="10"/>
    </row>
    <row r="460" ht="13.5" customHeight="1">
      <c r="B460" s="10"/>
      <c r="C460" s="10"/>
      <c r="D460" s="10"/>
      <c r="E460" s="10"/>
      <c r="F460" s="10"/>
      <c r="G460" s="10"/>
      <c r="H460" s="10"/>
      <c r="I460" s="10"/>
      <c r="J460" s="10"/>
      <c r="K460" s="10"/>
    </row>
    <row r="461" ht="13.5" customHeight="1">
      <c r="B461" s="10"/>
      <c r="C461" s="10"/>
      <c r="D461" s="10"/>
      <c r="E461" s="10"/>
      <c r="F461" s="10"/>
      <c r="G461" s="10"/>
      <c r="H461" s="10"/>
      <c r="I461" s="10"/>
      <c r="J461" s="10"/>
      <c r="K461" s="10"/>
    </row>
    <row r="462" ht="13.5" customHeight="1">
      <c r="B462" s="10"/>
      <c r="C462" s="10"/>
      <c r="D462" s="10"/>
      <c r="E462" s="10"/>
      <c r="F462" s="10"/>
      <c r="G462" s="10"/>
      <c r="H462" s="10"/>
      <c r="I462" s="10"/>
      <c r="J462" s="10"/>
      <c r="K462" s="10"/>
    </row>
    <row r="463" ht="13.5" customHeight="1">
      <c r="B463" s="10"/>
      <c r="C463" s="10"/>
      <c r="D463" s="10"/>
      <c r="E463" s="10"/>
      <c r="F463" s="10"/>
      <c r="G463" s="10"/>
      <c r="H463" s="10"/>
      <c r="I463" s="10"/>
      <c r="J463" s="10"/>
      <c r="K463" s="10"/>
    </row>
    <row r="464" ht="13.5" customHeight="1">
      <c r="B464" s="10"/>
      <c r="C464" s="10"/>
      <c r="D464" s="10"/>
      <c r="E464" s="10"/>
      <c r="F464" s="10"/>
      <c r="G464" s="10"/>
      <c r="H464" s="10"/>
      <c r="I464" s="10"/>
      <c r="J464" s="10"/>
      <c r="K464" s="10"/>
    </row>
    <row r="465" ht="13.5" customHeight="1">
      <c r="B465" s="10"/>
      <c r="C465" s="10"/>
      <c r="D465" s="10"/>
      <c r="E465" s="10"/>
      <c r="F465" s="10"/>
      <c r="G465" s="10"/>
      <c r="H465" s="10"/>
      <c r="I465" s="10"/>
      <c r="J465" s="10"/>
      <c r="K465" s="10"/>
    </row>
    <row r="466" ht="13.5" customHeight="1">
      <c r="B466" s="10"/>
      <c r="C466" s="10"/>
      <c r="D466" s="10"/>
      <c r="E466" s="10"/>
      <c r="F466" s="10"/>
      <c r="G466" s="10"/>
      <c r="H466" s="10"/>
      <c r="I466" s="10"/>
      <c r="J466" s="10"/>
      <c r="K466" s="10"/>
    </row>
    <row r="467" ht="13.5" customHeight="1">
      <c r="B467" s="10"/>
      <c r="C467" s="10"/>
      <c r="D467" s="10"/>
      <c r="E467" s="10"/>
      <c r="F467" s="10"/>
      <c r="G467" s="10"/>
      <c r="H467" s="10"/>
      <c r="I467" s="10"/>
      <c r="J467" s="10"/>
      <c r="K467" s="10"/>
    </row>
    <row r="468" ht="13.5" customHeight="1">
      <c r="B468" s="10"/>
      <c r="C468" s="10"/>
      <c r="D468" s="10"/>
      <c r="E468" s="10"/>
      <c r="F468" s="10"/>
      <c r="G468" s="10"/>
      <c r="H468" s="10"/>
      <c r="I468" s="10"/>
      <c r="J468" s="10"/>
      <c r="K468" s="10"/>
    </row>
    <row r="469" ht="13.5" customHeight="1">
      <c r="B469" s="10"/>
      <c r="C469" s="10"/>
      <c r="D469" s="10"/>
      <c r="E469" s="10"/>
      <c r="F469" s="10"/>
      <c r="G469" s="10"/>
      <c r="H469" s="10"/>
      <c r="I469" s="10"/>
      <c r="J469" s="10"/>
      <c r="K469" s="10"/>
    </row>
    <row r="470" ht="13.5" customHeight="1">
      <c r="B470" s="10"/>
      <c r="C470" s="10"/>
      <c r="D470" s="10"/>
      <c r="E470" s="10"/>
      <c r="F470" s="10"/>
      <c r="G470" s="10"/>
      <c r="H470" s="10"/>
      <c r="I470" s="10"/>
      <c r="J470" s="10"/>
      <c r="K470" s="10"/>
    </row>
    <row r="471" ht="13.5" customHeight="1">
      <c r="B471" s="10"/>
      <c r="C471" s="10"/>
      <c r="D471" s="10"/>
      <c r="E471" s="10"/>
      <c r="F471" s="10"/>
      <c r="G471" s="10"/>
      <c r="H471" s="10"/>
      <c r="I471" s="10"/>
      <c r="J471" s="10"/>
      <c r="K471" s="10"/>
    </row>
    <row r="472" ht="13.5" customHeight="1">
      <c r="B472" s="10"/>
      <c r="C472" s="10"/>
      <c r="D472" s="10"/>
      <c r="E472" s="10"/>
      <c r="F472" s="10"/>
      <c r="G472" s="10"/>
      <c r="H472" s="10"/>
      <c r="I472" s="10"/>
      <c r="J472" s="10"/>
      <c r="K472" s="10"/>
    </row>
    <row r="473" ht="13.5" customHeight="1">
      <c r="B473" s="10"/>
      <c r="C473" s="10"/>
      <c r="D473" s="10"/>
      <c r="E473" s="10"/>
      <c r="F473" s="10"/>
      <c r="G473" s="10"/>
      <c r="H473" s="10"/>
      <c r="I473" s="10"/>
      <c r="J473" s="10"/>
      <c r="K473" s="10"/>
    </row>
    <row r="474" ht="13.5" customHeight="1">
      <c r="B474" s="10"/>
      <c r="C474" s="10"/>
      <c r="D474" s="10"/>
      <c r="E474" s="10"/>
      <c r="F474" s="10"/>
      <c r="G474" s="10"/>
      <c r="H474" s="10"/>
      <c r="I474" s="10"/>
      <c r="J474" s="10"/>
      <c r="K474" s="10"/>
    </row>
    <row r="475" ht="13.5" customHeight="1">
      <c r="B475" s="10"/>
      <c r="C475" s="10"/>
      <c r="D475" s="10"/>
      <c r="E475" s="10"/>
      <c r="F475" s="10"/>
      <c r="G475" s="10"/>
      <c r="H475" s="10"/>
      <c r="I475" s="10"/>
      <c r="J475" s="10"/>
      <c r="K475" s="10"/>
    </row>
    <row r="476" ht="13.5" customHeight="1">
      <c r="B476" s="10"/>
      <c r="C476" s="10"/>
      <c r="D476" s="10"/>
      <c r="E476" s="10"/>
      <c r="F476" s="10"/>
      <c r="G476" s="10"/>
      <c r="H476" s="10"/>
      <c r="I476" s="10"/>
      <c r="J476" s="10"/>
      <c r="K476" s="10"/>
    </row>
    <row r="477" ht="13.5" customHeight="1">
      <c r="B477" s="10"/>
      <c r="C477" s="10"/>
      <c r="D477" s="10"/>
      <c r="E477" s="10"/>
      <c r="F477" s="10"/>
      <c r="G477" s="10"/>
      <c r="H477" s="10"/>
      <c r="I477" s="10"/>
      <c r="J477" s="10"/>
      <c r="K477" s="10"/>
    </row>
    <row r="478" ht="13.5" customHeight="1">
      <c r="B478" s="10"/>
      <c r="C478" s="10"/>
      <c r="D478" s="10"/>
      <c r="E478" s="10"/>
      <c r="F478" s="10"/>
      <c r="G478" s="10"/>
      <c r="H478" s="10"/>
      <c r="I478" s="10"/>
      <c r="J478" s="10"/>
      <c r="K478" s="10"/>
    </row>
    <row r="479" ht="13.5" customHeight="1">
      <c r="B479" s="10"/>
      <c r="C479" s="10"/>
      <c r="D479" s="10"/>
      <c r="E479" s="10"/>
      <c r="F479" s="10"/>
      <c r="G479" s="10"/>
      <c r="H479" s="10"/>
      <c r="I479" s="10"/>
      <c r="J479" s="10"/>
      <c r="K479" s="10"/>
    </row>
    <row r="480" ht="13.5" customHeight="1">
      <c r="B480" s="10"/>
      <c r="C480" s="10"/>
      <c r="D480" s="10"/>
      <c r="E480" s="10"/>
      <c r="F480" s="10"/>
      <c r="G480" s="10"/>
      <c r="H480" s="10"/>
      <c r="I480" s="10"/>
      <c r="J480" s="10"/>
      <c r="K480" s="10"/>
    </row>
    <row r="481" ht="13.5" customHeight="1">
      <c r="B481" s="10"/>
      <c r="C481" s="10"/>
      <c r="D481" s="10"/>
      <c r="E481" s="10"/>
      <c r="F481" s="10"/>
      <c r="G481" s="10"/>
      <c r="H481" s="10"/>
      <c r="I481" s="10"/>
      <c r="J481" s="10"/>
      <c r="K481" s="10"/>
    </row>
    <row r="482" ht="13.5" customHeight="1">
      <c r="B482" s="10"/>
      <c r="C482" s="10"/>
      <c r="D482" s="10"/>
      <c r="E482" s="10"/>
      <c r="F482" s="10"/>
      <c r="G482" s="10"/>
      <c r="H482" s="10"/>
      <c r="I482" s="10"/>
      <c r="J482" s="10"/>
      <c r="K482" s="10"/>
    </row>
    <row r="483" ht="13.5" customHeight="1">
      <c r="B483" s="10"/>
      <c r="C483" s="10"/>
      <c r="D483" s="10"/>
      <c r="E483" s="10"/>
      <c r="F483" s="10"/>
      <c r="G483" s="10"/>
      <c r="H483" s="10"/>
      <c r="I483" s="10"/>
      <c r="J483" s="10"/>
      <c r="K483" s="10"/>
    </row>
    <row r="484" ht="13.5" customHeight="1">
      <c r="B484" s="10"/>
      <c r="C484" s="10"/>
      <c r="D484" s="10"/>
      <c r="E484" s="10"/>
      <c r="F484" s="10"/>
      <c r="G484" s="10"/>
      <c r="H484" s="10"/>
      <c r="I484" s="10"/>
      <c r="J484" s="10"/>
      <c r="K484" s="10"/>
    </row>
    <row r="485" ht="13.5" customHeight="1">
      <c r="B485" s="10"/>
      <c r="C485" s="10"/>
      <c r="D485" s="10"/>
      <c r="E485" s="10"/>
      <c r="F485" s="10"/>
      <c r="G485" s="10"/>
      <c r="H485" s="10"/>
      <c r="I485" s="10"/>
      <c r="J485" s="10"/>
      <c r="K485" s="10"/>
    </row>
    <row r="486" ht="13.5" customHeight="1">
      <c r="B486" s="10"/>
      <c r="C486" s="10"/>
      <c r="D486" s="10"/>
      <c r="E486" s="10"/>
      <c r="F486" s="10"/>
      <c r="G486" s="10"/>
      <c r="H486" s="10"/>
      <c r="I486" s="10"/>
      <c r="J486" s="10"/>
      <c r="K486" s="10"/>
    </row>
    <row r="487" ht="13.5" customHeight="1">
      <c r="B487" s="10"/>
      <c r="C487" s="10"/>
      <c r="D487" s="10"/>
      <c r="E487" s="10"/>
      <c r="F487" s="10"/>
      <c r="G487" s="10"/>
      <c r="H487" s="10"/>
      <c r="I487" s="10"/>
      <c r="J487" s="10"/>
      <c r="K487" s="10"/>
    </row>
    <row r="488" ht="13.5" customHeight="1">
      <c r="B488" s="10"/>
      <c r="C488" s="10"/>
      <c r="D488" s="10"/>
      <c r="E488" s="10"/>
      <c r="F488" s="10"/>
      <c r="G488" s="10"/>
      <c r="H488" s="10"/>
      <c r="I488" s="10"/>
      <c r="J488" s="10"/>
      <c r="K488" s="10"/>
    </row>
    <row r="489" ht="13.5" customHeight="1">
      <c r="B489" s="10"/>
      <c r="C489" s="10"/>
      <c r="D489" s="10"/>
      <c r="E489" s="10"/>
      <c r="F489" s="10"/>
      <c r="G489" s="10"/>
      <c r="H489" s="10"/>
      <c r="I489" s="10"/>
      <c r="J489" s="10"/>
      <c r="K489" s="10"/>
    </row>
    <row r="490" ht="13.5" customHeight="1">
      <c r="B490" s="10"/>
      <c r="C490" s="10"/>
      <c r="D490" s="10"/>
      <c r="E490" s="10"/>
      <c r="F490" s="10"/>
      <c r="G490" s="10"/>
      <c r="H490" s="10"/>
      <c r="I490" s="10"/>
      <c r="J490" s="10"/>
      <c r="K490" s="10"/>
    </row>
    <row r="491" ht="13.5" customHeight="1">
      <c r="B491" s="10"/>
      <c r="C491" s="10"/>
      <c r="D491" s="10"/>
      <c r="E491" s="10"/>
      <c r="F491" s="10"/>
      <c r="G491" s="10"/>
      <c r="H491" s="10"/>
      <c r="I491" s="10"/>
      <c r="J491" s="10"/>
      <c r="K491" s="10"/>
    </row>
    <row r="492" ht="13.5" customHeight="1">
      <c r="B492" s="10"/>
      <c r="C492" s="10"/>
      <c r="D492" s="10"/>
      <c r="E492" s="10"/>
      <c r="F492" s="10"/>
      <c r="G492" s="10"/>
      <c r="H492" s="10"/>
      <c r="I492" s="10"/>
      <c r="J492" s="10"/>
      <c r="K492" s="10"/>
    </row>
    <row r="493" ht="13.5" customHeight="1">
      <c r="B493" s="10"/>
      <c r="C493" s="10"/>
      <c r="D493" s="10"/>
      <c r="E493" s="10"/>
      <c r="F493" s="10"/>
      <c r="G493" s="10"/>
      <c r="H493" s="10"/>
      <c r="I493" s="10"/>
      <c r="J493" s="10"/>
      <c r="K493" s="10"/>
    </row>
    <row r="494" ht="13.5" customHeight="1">
      <c r="B494" s="10"/>
      <c r="C494" s="10"/>
      <c r="D494" s="10"/>
      <c r="E494" s="10"/>
      <c r="F494" s="10"/>
      <c r="G494" s="10"/>
      <c r="H494" s="10"/>
      <c r="I494" s="10"/>
      <c r="J494" s="10"/>
      <c r="K494" s="10"/>
    </row>
    <row r="495" ht="13.5" customHeight="1">
      <c r="B495" s="10"/>
      <c r="C495" s="10"/>
      <c r="D495" s="10"/>
      <c r="E495" s="10"/>
      <c r="F495" s="10"/>
      <c r="G495" s="10"/>
      <c r="H495" s="10"/>
      <c r="I495" s="10"/>
      <c r="J495" s="10"/>
      <c r="K495" s="10"/>
    </row>
    <row r="496" ht="13.5" customHeight="1">
      <c r="B496" s="10"/>
      <c r="C496" s="10"/>
      <c r="D496" s="10"/>
      <c r="E496" s="10"/>
      <c r="F496" s="10"/>
      <c r="G496" s="10"/>
      <c r="H496" s="10"/>
      <c r="I496" s="10"/>
      <c r="J496" s="10"/>
      <c r="K496" s="10"/>
    </row>
    <row r="497" ht="13.5" customHeight="1">
      <c r="B497" s="10"/>
      <c r="C497" s="10"/>
      <c r="D497" s="10"/>
      <c r="E497" s="10"/>
      <c r="F497" s="10"/>
      <c r="G497" s="10"/>
      <c r="H497" s="10"/>
      <c r="I497" s="10"/>
      <c r="J497" s="10"/>
      <c r="K497" s="10"/>
    </row>
    <row r="498" ht="13.5" customHeight="1">
      <c r="B498" s="10"/>
      <c r="C498" s="10"/>
      <c r="D498" s="10"/>
      <c r="E498" s="10"/>
      <c r="F498" s="10"/>
      <c r="G498" s="10"/>
      <c r="H498" s="10"/>
      <c r="I498" s="10"/>
      <c r="J498" s="10"/>
      <c r="K498" s="10"/>
    </row>
    <row r="499" ht="13.5" customHeight="1">
      <c r="B499" s="10"/>
      <c r="C499" s="10"/>
      <c r="D499" s="10"/>
      <c r="E499" s="10"/>
      <c r="F499" s="10"/>
      <c r="G499" s="10"/>
      <c r="H499" s="10"/>
      <c r="I499" s="10"/>
      <c r="J499" s="10"/>
      <c r="K499" s="10"/>
    </row>
    <row r="500" ht="13.5" customHeight="1">
      <c r="B500" s="10"/>
      <c r="C500" s="10"/>
      <c r="D500" s="10"/>
      <c r="E500" s="10"/>
      <c r="F500" s="10"/>
      <c r="G500" s="10"/>
      <c r="H500" s="10"/>
      <c r="I500" s="10"/>
      <c r="J500" s="10"/>
      <c r="K500" s="10"/>
    </row>
    <row r="501" ht="13.5" customHeight="1">
      <c r="B501" s="10"/>
      <c r="C501" s="10"/>
      <c r="D501" s="10"/>
      <c r="E501" s="10"/>
      <c r="F501" s="10"/>
      <c r="G501" s="10"/>
      <c r="H501" s="10"/>
      <c r="I501" s="10"/>
      <c r="J501" s="10"/>
      <c r="K501" s="10"/>
    </row>
    <row r="502" ht="13.5" customHeight="1">
      <c r="B502" s="10"/>
      <c r="C502" s="10"/>
      <c r="D502" s="10"/>
      <c r="E502" s="10"/>
      <c r="F502" s="10"/>
      <c r="G502" s="10"/>
      <c r="H502" s="10"/>
      <c r="I502" s="10"/>
      <c r="J502" s="10"/>
      <c r="K502" s="10"/>
    </row>
    <row r="503" ht="13.5" customHeight="1">
      <c r="B503" s="10"/>
      <c r="C503" s="10"/>
      <c r="D503" s="10"/>
      <c r="E503" s="10"/>
      <c r="F503" s="10"/>
      <c r="G503" s="10"/>
      <c r="H503" s="10"/>
      <c r="I503" s="10"/>
      <c r="J503" s="10"/>
      <c r="K503" s="10"/>
    </row>
    <row r="504" ht="13.5" customHeight="1">
      <c r="B504" s="10"/>
      <c r="C504" s="10"/>
      <c r="D504" s="10"/>
      <c r="E504" s="10"/>
      <c r="F504" s="10"/>
      <c r="G504" s="10"/>
      <c r="H504" s="10"/>
      <c r="I504" s="10"/>
      <c r="J504" s="10"/>
      <c r="K504" s="10"/>
    </row>
    <row r="505" ht="13.5" customHeight="1">
      <c r="B505" s="10"/>
      <c r="C505" s="10"/>
      <c r="D505" s="10"/>
      <c r="E505" s="10"/>
      <c r="F505" s="10"/>
      <c r="G505" s="10"/>
      <c r="H505" s="10"/>
      <c r="I505" s="10"/>
      <c r="J505" s="10"/>
      <c r="K505" s="10"/>
    </row>
    <row r="506" ht="13.5" customHeight="1">
      <c r="B506" s="10"/>
      <c r="C506" s="10"/>
      <c r="D506" s="10"/>
      <c r="E506" s="10"/>
      <c r="F506" s="10"/>
      <c r="G506" s="10"/>
      <c r="H506" s="10"/>
      <c r="I506" s="10"/>
      <c r="J506" s="10"/>
      <c r="K506" s="10"/>
    </row>
    <row r="507" ht="13.5" customHeight="1">
      <c r="B507" s="10"/>
      <c r="C507" s="10"/>
      <c r="D507" s="10"/>
      <c r="E507" s="10"/>
      <c r="F507" s="10"/>
      <c r="G507" s="10"/>
      <c r="H507" s="10"/>
      <c r="I507" s="10"/>
      <c r="J507" s="10"/>
      <c r="K507" s="10"/>
    </row>
    <row r="508" ht="13.5" customHeight="1">
      <c r="B508" s="10"/>
      <c r="C508" s="10"/>
      <c r="D508" s="10"/>
      <c r="E508" s="10"/>
      <c r="F508" s="10"/>
      <c r="G508" s="10"/>
      <c r="H508" s="10"/>
      <c r="I508" s="10"/>
      <c r="J508" s="10"/>
      <c r="K508" s="10"/>
    </row>
    <row r="509" ht="13.5" customHeight="1">
      <c r="B509" s="10"/>
      <c r="C509" s="10"/>
      <c r="D509" s="10"/>
      <c r="E509" s="10"/>
      <c r="F509" s="10"/>
      <c r="G509" s="10"/>
      <c r="H509" s="10"/>
      <c r="I509" s="10"/>
      <c r="J509" s="10"/>
      <c r="K509" s="10"/>
    </row>
    <row r="510" ht="13.5" customHeight="1">
      <c r="B510" s="10"/>
      <c r="C510" s="10"/>
      <c r="D510" s="10"/>
      <c r="E510" s="10"/>
      <c r="F510" s="10"/>
      <c r="G510" s="10"/>
      <c r="H510" s="10"/>
      <c r="I510" s="10"/>
      <c r="J510" s="10"/>
      <c r="K510" s="10"/>
    </row>
    <row r="511" ht="13.5" customHeight="1">
      <c r="B511" s="10"/>
      <c r="C511" s="10"/>
      <c r="D511" s="10"/>
      <c r="E511" s="10"/>
      <c r="F511" s="10"/>
      <c r="G511" s="10"/>
      <c r="H511" s="10"/>
      <c r="I511" s="10"/>
      <c r="J511" s="10"/>
      <c r="K511" s="10"/>
    </row>
    <row r="512" ht="13.5" customHeight="1">
      <c r="B512" s="10"/>
      <c r="C512" s="10"/>
      <c r="D512" s="10"/>
      <c r="E512" s="10"/>
      <c r="F512" s="10"/>
      <c r="G512" s="10"/>
      <c r="H512" s="10"/>
      <c r="I512" s="10"/>
      <c r="J512" s="10"/>
      <c r="K512" s="10"/>
    </row>
    <row r="513" ht="13.5" customHeight="1">
      <c r="B513" s="10"/>
      <c r="C513" s="10"/>
      <c r="D513" s="10"/>
      <c r="E513" s="10"/>
      <c r="F513" s="10"/>
      <c r="G513" s="10"/>
      <c r="H513" s="10"/>
      <c r="I513" s="10"/>
      <c r="J513" s="10"/>
      <c r="K513" s="10"/>
    </row>
    <row r="514" ht="13.5" customHeight="1">
      <c r="B514" s="10"/>
      <c r="C514" s="10"/>
      <c r="D514" s="10"/>
      <c r="E514" s="10"/>
      <c r="F514" s="10"/>
      <c r="G514" s="10"/>
      <c r="H514" s="10"/>
      <c r="I514" s="10"/>
      <c r="J514" s="10"/>
      <c r="K514" s="10"/>
    </row>
    <row r="515" ht="13.5" customHeight="1">
      <c r="B515" s="10"/>
      <c r="C515" s="10"/>
      <c r="D515" s="10"/>
      <c r="E515" s="10"/>
      <c r="F515" s="10"/>
      <c r="G515" s="10"/>
      <c r="H515" s="10"/>
      <c r="I515" s="10"/>
      <c r="J515" s="10"/>
      <c r="K515" s="10"/>
    </row>
    <row r="516" ht="13.5" customHeight="1">
      <c r="B516" s="10"/>
      <c r="C516" s="10"/>
      <c r="D516" s="10"/>
      <c r="E516" s="10"/>
      <c r="F516" s="10"/>
      <c r="G516" s="10"/>
      <c r="H516" s="10"/>
      <c r="I516" s="10"/>
      <c r="J516" s="10"/>
      <c r="K516" s="10"/>
    </row>
    <row r="517" ht="13.5" customHeight="1">
      <c r="B517" s="10"/>
      <c r="C517" s="10"/>
      <c r="D517" s="10"/>
      <c r="E517" s="10"/>
      <c r="F517" s="10"/>
      <c r="G517" s="10"/>
      <c r="H517" s="10"/>
      <c r="I517" s="10"/>
      <c r="J517" s="10"/>
      <c r="K517" s="10"/>
    </row>
    <row r="518" ht="13.5" customHeight="1">
      <c r="B518" s="10"/>
      <c r="C518" s="10"/>
      <c r="D518" s="10"/>
      <c r="E518" s="10"/>
      <c r="F518" s="10"/>
      <c r="G518" s="10"/>
      <c r="H518" s="10"/>
      <c r="I518" s="10"/>
      <c r="J518" s="10"/>
      <c r="K518" s="10"/>
    </row>
    <row r="519" ht="13.5" customHeight="1">
      <c r="B519" s="10"/>
      <c r="C519" s="10"/>
      <c r="D519" s="10"/>
      <c r="E519" s="10"/>
      <c r="F519" s="10"/>
      <c r="G519" s="10"/>
      <c r="H519" s="10"/>
      <c r="I519" s="10"/>
      <c r="J519" s="10"/>
      <c r="K519" s="10"/>
    </row>
    <row r="520" ht="13.5" customHeight="1">
      <c r="B520" s="10"/>
      <c r="C520" s="10"/>
      <c r="D520" s="10"/>
      <c r="E520" s="10"/>
      <c r="F520" s="10"/>
      <c r="G520" s="10"/>
      <c r="H520" s="10"/>
      <c r="I520" s="10"/>
      <c r="J520" s="10"/>
      <c r="K520" s="10"/>
    </row>
    <row r="521" ht="13.5" customHeight="1">
      <c r="B521" s="10"/>
      <c r="C521" s="10"/>
      <c r="D521" s="10"/>
      <c r="E521" s="10"/>
      <c r="F521" s="10"/>
      <c r="G521" s="10"/>
      <c r="H521" s="10"/>
      <c r="I521" s="10"/>
      <c r="J521" s="10"/>
      <c r="K521" s="10"/>
    </row>
    <row r="522" ht="13.5" customHeight="1">
      <c r="B522" s="10"/>
      <c r="C522" s="10"/>
      <c r="D522" s="10"/>
      <c r="E522" s="10"/>
      <c r="F522" s="10"/>
      <c r="G522" s="10"/>
      <c r="H522" s="10"/>
      <c r="I522" s="10"/>
      <c r="J522" s="10"/>
      <c r="K522" s="10"/>
    </row>
    <row r="523" ht="13.5" customHeight="1">
      <c r="B523" s="10"/>
      <c r="C523" s="10"/>
      <c r="D523" s="10"/>
      <c r="E523" s="10"/>
      <c r="F523" s="10"/>
      <c r="G523" s="10"/>
      <c r="H523" s="10"/>
      <c r="I523" s="10"/>
      <c r="J523" s="10"/>
      <c r="K523" s="10"/>
    </row>
    <row r="524" ht="13.5" customHeight="1">
      <c r="B524" s="10"/>
      <c r="C524" s="10"/>
      <c r="D524" s="10"/>
      <c r="E524" s="10"/>
      <c r="F524" s="10"/>
      <c r="G524" s="10"/>
      <c r="H524" s="10"/>
      <c r="I524" s="10"/>
      <c r="J524" s="10"/>
      <c r="K524" s="10"/>
    </row>
    <row r="525" ht="13.5" customHeight="1">
      <c r="B525" s="10"/>
      <c r="C525" s="10"/>
      <c r="D525" s="10"/>
      <c r="E525" s="10"/>
      <c r="F525" s="10"/>
      <c r="G525" s="10"/>
      <c r="H525" s="10"/>
      <c r="I525" s="10"/>
      <c r="J525" s="10"/>
      <c r="K525" s="10"/>
    </row>
    <row r="526" ht="13.5" customHeight="1">
      <c r="B526" s="10"/>
      <c r="C526" s="10"/>
      <c r="D526" s="10"/>
      <c r="E526" s="10"/>
      <c r="F526" s="10"/>
      <c r="G526" s="10"/>
      <c r="H526" s="10"/>
      <c r="I526" s="10"/>
      <c r="J526" s="10"/>
      <c r="K526" s="10"/>
    </row>
    <row r="527" ht="13.5" customHeight="1">
      <c r="B527" s="10"/>
      <c r="C527" s="10"/>
      <c r="D527" s="10"/>
      <c r="E527" s="10"/>
      <c r="F527" s="10"/>
      <c r="G527" s="10"/>
      <c r="H527" s="10"/>
      <c r="I527" s="10"/>
      <c r="J527" s="10"/>
      <c r="K527" s="10"/>
    </row>
    <row r="528" ht="13.5" customHeight="1">
      <c r="B528" s="10"/>
      <c r="C528" s="10"/>
      <c r="D528" s="10"/>
      <c r="E528" s="10"/>
      <c r="F528" s="10"/>
      <c r="G528" s="10"/>
      <c r="H528" s="10"/>
      <c r="I528" s="10"/>
      <c r="J528" s="10"/>
      <c r="K528" s="10"/>
    </row>
    <row r="529" ht="13.5" customHeight="1">
      <c r="B529" s="10"/>
      <c r="C529" s="10"/>
      <c r="D529" s="10"/>
      <c r="E529" s="10"/>
      <c r="F529" s="10"/>
      <c r="G529" s="10"/>
      <c r="H529" s="10"/>
      <c r="I529" s="10"/>
      <c r="J529" s="10"/>
      <c r="K529" s="10"/>
    </row>
    <row r="530" ht="13.5" customHeight="1">
      <c r="B530" s="10"/>
      <c r="C530" s="10"/>
      <c r="D530" s="10"/>
      <c r="E530" s="10"/>
      <c r="F530" s="10"/>
      <c r="G530" s="10"/>
      <c r="H530" s="10"/>
      <c r="I530" s="10"/>
      <c r="J530" s="10"/>
      <c r="K530" s="10"/>
    </row>
    <row r="531" ht="13.5" customHeight="1">
      <c r="B531" s="10"/>
      <c r="C531" s="10"/>
      <c r="D531" s="10"/>
      <c r="E531" s="10"/>
      <c r="F531" s="10"/>
      <c r="G531" s="10"/>
      <c r="H531" s="10"/>
      <c r="I531" s="10"/>
      <c r="J531" s="10"/>
      <c r="K531" s="10"/>
    </row>
    <row r="532" ht="13.5" customHeight="1">
      <c r="B532" s="10"/>
      <c r="C532" s="10"/>
      <c r="D532" s="10"/>
      <c r="E532" s="10"/>
      <c r="F532" s="10"/>
      <c r="G532" s="10"/>
      <c r="H532" s="10"/>
      <c r="I532" s="10"/>
      <c r="J532" s="10"/>
      <c r="K532" s="10"/>
    </row>
    <row r="533" ht="13.5" customHeight="1">
      <c r="B533" s="10"/>
      <c r="C533" s="10"/>
      <c r="D533" s="10"/>
      <c r="E533" s="10"/>
      <c r="F533" s="10"/>
      <c r="G533" s="10"/>
      <c r="H533" s="10"/>
      <c r="I533" s="10"/>
      <c r="J533" s="10"/>
      <c r="K533" s="10"/>
    </row>
    <row r="534" ht="13.5" customHeight="1">
      <c r="B534" s="10"/>
      <c r="C534" s="10"/>
      <c r="D534" s="10"/>
      <c r="E534" s="10"/>
      <c r="F534" s="10"/>
      <c r="G534" s="10"/>
      <c r="H534" s="10"/>
      <c r="I534" s="10"/>
      <c r="J534" s="10"/>
      <c r="K534" s="10"/>
    </row>
    <row r="535" ht="13.5" customHeight="1">
      <c r="B535" s="10"/>
      <c r="C535" s="10"/>
      <c r="D535" s="10"/>
      <c r="E535" s="10"/>
      <c r="F535" s="10"/>
      <c r="G535" s="10"/>
      <c r="H535" s="10"/>
      <c r="I535" s="10"/>
      <c r="J535" s="10"/>
      <c r="K535" s="10"/>
    </row>
    <row r="536" ht="13.5" customHeight="1">
      <c r="B536" s="10"/>
      <c r="C536" s="10"/>
      <c r="D536" s="10"/>
      <c r="E536" s="10"/>
      <c r="F536" s="10"/>
      <c r="G536" s="10"/>
      <c r="H536" s="10"/>
      <c r="I536" s="10"/>
      <c r="J536" s="10"/>
      <c r="K536" s="10"/>
    </row>
    <row r="537" ht="13.5" customHeight="1">
      <c r="B537" s="10"/>
      <c r="C537" s="10"/>
      <c r="D537" s="10"/>
      <c r="E537" s="10"/>
      <c r="F537" s="10"/>
      <c r="G537" s="10"/>
      <c r="H537" s="10"/>
      <c r="I537" s="10"/>
      <c r="J537" s="10"/>
      <c r="K537" s="10"/>
    </row>
    <row r="538" ht="13.5" customHeight="1">
      <c r="B538" s="10"/>
      <c r="C538" s="10"/>
      <c r="D538" s="10"/>
      <c r="E538" s="10"/>
      <c r="F538" s="10"/>
      <c r="G538" s="10"/>
      <c r="H538" s="10"/>
      <c r="I538" s="10"/>
      <c r="J538" s="10"/>
      <c r="K538" s="10"/>
    </row>
    <row r="539" ht="13.5" customHeight="1">
      <c r="B539" s="10"/>
      <c r="C539" s="10"/>
      <c r="D539" s="10"/>
      <c r="E539" s="10"/>
      <c r="F539" s="10"/>
      <c r="G539" s="10"/>
      <c r="H539" s="10"/>
      <c r="I539" s="10"/>
      <c r="J539" s="10"/>
      <c r="K539" s="10"/>
    </row>
    <row r="540" ht="13.5" customHeight="1">
      <c r="B540" s="10"/>
      <c r="C540" s="10"/>
      <c r="D540" s="10"/>
      <c r="E540" s="10"/>
      <c r="F540" s="10"/>
      <c r="G540" s="10"/>
      <c r="H540" s="10"/>
      <c r="I540" s="10"/>
      <c r="J540" s="10"/>
      <c r="K540" s="10"/>
    </row>
    <row r="541" ht="13.5" customHeight="1">
      <c r="B541" s="10"/>
      <c r="C541" s="10"/>
      <c r="D541" s="10"/>
      <c r="E541" s="10"/>
      <c r="F541" s="10"/>
      <c r="G541" s="10"/>
      <c r="H541" s="10"/>
      <c r="I541" s="10"/>
      <c r="J541" s="10"/>
      <c r="K541" s="10"/>
    </row>
    <row r="542" ht="13.5" customHeight="1">
      <c r="B542" s="10"/>
      <c r="C542" s="10"/>
      <c r="D542" s="10"/>
      <c r="E542" s="10"/>
      <c r="F542" s="10"/>
      <c r="G542" s="10"/>
      <c r="H542" s="10"/>
      <c r="I542" s="10"/>
      <c r="J542" s="10"/>
      <c r="K542" s="10"/>
    </row>
    <row r="543" ht="13.5" customHeight="1">
      <c r="B543" s="10"/>
      <c r="C543" s="10"/>
      <c r="D543" s="10"/>
      <c r="E543" s="10"/>
      <c r="F543" s="10"/>
      <c r="G543" s="10"/>
      <c r="H543" s="10"/>
      <c r="I543" s="10"/>
      <c r="J543" s="10"/>
      <c r="K543" s="10"/>
    </row>
    <row r="544" ht="13.5" customHeight="1">
      <c r="B544" s="10"/>
      <c r="C544" s="10"/>
      <c r="D544" s="10"/>
      <c r="E544" s="10"/>
      <c r="F544" s="10"/>
      <c r="G544" s="10"/>
      <c r="H544" s="10"/>
      <c r="I544" s="10"/>
      <c r="J544" s="10"/>
      <c r="K544" s="10"/>
    </row>
    <row r="545" ht="13.5" customHeight="1">
      <c r="B545" s="10"/>
      <c r="C545" s="10"/>
      <c r="D545" s="10"/>
      <c r="E545" s="10"/>
      <c r="F545" s="10"/>
      <c r="G545" s="10"/>
      <c r="H545" s="10"/>
      <c r="I545" s="10"/>
      <c r="J545" s="10"/>
      <c r="K545" s="10"/>
    </row>
    <row r="546" ht="13.5" customHeight="1">
      <c r="B546" s="10"/>
      <c r="C546" s="10"/>
      <c r="D546" s="10"/>
      <c r="E546" s="10"/>
      <c r="F546" s="10"/>
      <c r="G546" s="10"/>
      <c r="H546" s="10"/>
      <c r="I546" s="10"/>
      <c r="J546" s="10"/>
      <c r="K546" s="10"/>
    </row>
    <row r="547" ht="13.5" customHeight="1">
      <c r="B547" s="10"/>
      <c r="C547" s="10"/>
      <c r="D547" s="10"/>
      <c r="E547" s="10"/>
      <c r="F547" s="10"/>
      <c r="G547" s="10"/>
      <c r="H547" s="10"/>
      <c r="I547" s="10"/>
      <c r="J547" s="10"/>
      <c r="K547" s="10"/>
    </row>
    <row r="548" ht="13.5" customHeight="1">
      <c r="B548" s="10"/>
      <c r="C548" s="10"/>
      <c r="D548" s="10"/>
      <c r="E548" s="10"/>
      <c r="F548" s="10"/>
      <c r="G548" s="10"/>
      <c r="H548" s="10"/>
      <c r="I548" s="10"/>
      <c r="J548" s="10"/>
      <c r="K548" s="10"/>
    </row>
    <row r="549" ht="13.5" customHeight="1">
      <c r="B549" s="10"/>
      <c r="C549" s="10"/>
      <c r="D549" s="10"/>
      <c r="E549" s="10"/>
      <c r="F549" s="10"/>
      <c r="G549" s="10"/>
      <c r="H549" s="10"/>
      <c r="I549" s="10"/>
      <c r="J549" s="10"/>
      <c r="K549" s="10"/>
    </row>
    <row r="550" ht="13.5" customHeight="1">
      <c r="B550" s="10"/>
      <c r="C550" s="10"/>
      <c r="D550" s="10"/>
      <c r="E550" s="10"/>
      <c r="F550" s="10"/>
      <c r="G550" s="10"/>
      <c r="H550" s="10"/>
      <c r="I550" s="10"/>
      <c r="J550" s="10"/>
      <c r="K550" s="10"/>
    </row>
    <row r="551" ht="13.5" customHeight="1">
      <c r="B551" s="10"/>
      <c r="C551" s="10"/>
      <c r="D551" s="10"/>
      <c r="E551" s="10"/>
      <c r="F551" s="10"/>
      <c r="G551" s="10"/>
      <c r="H551" s="10"/>
      <c r="I551" s="10"/>
      <c r="J551" s="10"/>
      <c r="K551" s="10"/>
    </row>
    <row r="552" ht="13.5" customHeight="1">
      <c r="B552" s="10"/>
      <c r="C552" s="10"/>
      <c r="D552" s="10"/>
      <c r="E552" s="10"/>
      <c r="F552" s="10"/>
      <c r="G552" s="10"/>
      <c r="H552" s="10"/>
      <c r="I552" s="10"/>
      <c r="J552" s="10"/>
      <c r="K552" s="10"/>
    </row>
    <row r="553" ht="13.5" customHeight="1">
      <c r="B553" s="10"/>
      <c r="C553" s="10"/>
      <c r="D553" s="10"/>
      <c r="E553" s="10"/>
      <c r="F553" s="10"/>
      <c r="G553" s="10"/>
      <c r="H553" s="10"/>
      <c r="I553" s="10"/>
      <c r="J553" s="10"/>
      <c r="K553" s="10"/>
    </row>
    <row r="554" ht="13.5" customHeight="1">
      <c r="B554" s="10"/>
      <c r="C554" s="10"/>
      <c r="D554" s="10"/>
      <c r="E554" s="10"/>
      <c r="F554" s="10"/>
      <c r="G554" s="10"/>
      <c r="H554" s="10"/>
      <c r="I554" s="10"/>
      <c r="J554" s="10"/>
      <c r="K554" s="10"/>
    </row>
    <row r="555" ht="13.5" customHeight="1">
      <c r="B555" s="10"/>
      <c r="C555" s="10"/>
      <c r="D555" s="10"/>
      <c r="E555" s="10"/>
      <c r="F555" s="10"/>
      <c r="G555" s="10"/>
      <c r="H555" s="10"/>
      <c r="I555" s="10"/>
      <c r="J555" s="10"/>
      <c r="K555" s="10"/>
    </row>
    <row r="556" ht="13.5" customHeight="1">
      <c r="B556" s="10"/>
      <c r="C556" s="10"/>
      <c r="D556" s="10"/>
      <c r="E556" s="10"/>
      <c r="F556" s="10"/>
      <c r="G556" s="10"/>
      <c r="H556" s="10"/>
      <c r="I556" s="10"/>
      <c r="J556" s="10"/>
      <c r="K556" s="10"/>
    </row>
    <row r="557" ht="13.5" customHeight="1">
      <c r="B557" s="10"/>
      <c r="C557" s="10"/>
      <c r="D557" s="10"/>
      <c r="E557" s="10"/>
      <c r="F557" s="10"/>
      <c r="G557" s="10"/>
      <c r="H557" s="10"/>
      <c r="I557" s="10"/>
      <c r="J557" s="10"/>
      <c r="K557" s="10"/>
    </row>
    <row r="558" ht="13.5" customHeight="1">
      <c r="B558" s="10"/>
      <c r="C558" s="10"/>
      <c r="D558" s="10"/>
      <c r="E558" s="10"/>
      <c r="F558" s="10"/>
      <c r="G558" s="10"/>
      <c r="H558" s="10"/>
      <c r="I558" s="10"/>
      <c r="J558" s="10"/>
      <c r="K558" s="10"/>
    </row>
    <row r="559" ht="13.5" customHeight="1">
      <c r="B559" s="10"/>
      <c r="C559" s="10"/>
      <c r="D559" s="10"/>
      <c r="E559" s="10"/>
      <c r="F559" s="10"/>
      <c r="G559" s="10"/>
      <c r="H559" s="10"/>
      <c r="I559" s="10"/>
      <c r="J559" s="10"/>
      <c r="K559" s="10"/>
    </row>
    <row r="560" ht="13.5" customHeight="1">
      <c r="B560" s="10"/>
      <c r="C560" s="10"/>
      <c r="D560" s="10"/>
      <c r="E560" s="10"/>
      <c r="F560" s="10"/>
      <c r="G560" s="10"/>
      <c r="H560" s="10"/>
      <c r="I560" s="10"/>
      <c r="J560" s="10"/>
      <c r="K560" s="10"/>
    </row>
    <row r="561" ht="13.5" customHeight="1">
      <c r="B561" s="10"/>
      <c r="C561" s="10"/>
      <c r="D561" s="10"/>
      <c r="E561" s="10"/>
      <c r="F561" s="10"/>
      <c r="G561" s="10"/>
      <c r="H561" s="10"/>
      <c r="I561" s="10"/>
      <c r="J561" s="10"/>
      <c r="K561" s="10"/>
    </row>
    <row r="562" ht="13.5" customHeight="1">
      <c r="B562" s="10"/>
      <c r="C562" s="10"/>
      <c r="D562" s="10"/>
      <c r="E562" s="10"/>
      <c r="F562" s="10"/>
      <c r="G562" s="10"/>
      <c r="H562" s="10"/>
      <c r="I562" s="10"/>
      <c r="J562" s="10"/>
      <c r="K562" s="10"/>
    </row>
    <row r="563" ht="13.5" customHeight="1">
      <c r="B563" s="10"/>
      <c r="C563" s="10"/>
      <c r="D563" s="10"/>
      <c r="E563" s="10"/>
      <c r="F563" s="10"/>
      <c r="G563" s="10"/>
      <c r="H563" s="10"/>
      <c r="I563" s="10"/>
      <c r="J563" s="10"/>
      <c r="K563" s="10"/>
    </row>
    <row r="564" ht="13.5" customHeight="1">
      <c r="B564" s="10"/>
      <c r="C564" s="10"/>
      <c r="D564" s="10"/>
      <c r="E564" s="10"/>
      <c r="F564" s="10"/>
      <c r="G564" s="10"/>
      <c r="H564" s="10"/>
      <c r="I564" s="10"/>
      <c r="J564" s="10"/>
      <c r="K564" s="10"/>
    </row>
    <row r="565" ht="13.5" customHeight="1">
      <c r="B565" s="10"/>
      <c r="C565" s="10"/>
      <c r="D565" s="10"/>
      <c r="E565" s="10"/>
      <c r="F565" s="10"/>
      <c r="G565" s="10"/>
      <c r="H565" s="10"/>
      <c r="I565" s="10"/>
      <c r="J565" s="10"/>
      <c r="K565" s="10"/>
    </row>
    <row r="566" ht="13.5" customHeight="1">
      <c r="B566" s="10"/>
      <c r="C566" s="10"/>
      <c r="D566" s="10"/>
      <c r="E566" s="10"/>
      <c r="F566" s="10"/>
      <c r="G566" s="10"/>
      <c r="H566" s="10"/>
      <c r="I566" s="10"/>
      <c r="J566" s="10"/>
      <c r="K566" s="10"/>
    </row>
    <row r="567" ht="13.5" customHeight="1">
      <c r="B567" s="10"/>
      <c r="C567" s="10"/>
      <c r="D567" s="10"/>
      <c r="E567" s="10"/>
      <c r="F567" s="10"/>
      <c r="G567" s="10"/>
      <c r="H567" s="10"/>
      <c r="I567" s="10"/>
      <c r="J567" s="10"/>
      <c r="K567" s="10"/>
    </row>
    <row r="568" ht="13.5" customHeight="1">
      <c r="B568" s="10"/>
      <c r="C568" s="10"/>
      <c r="D568" s="10"/>
      <c r="E568" s="10"/>
      <c r="F568" s="10"/>
      <c r="G568" s="10"/>
      <c r="H568" s="10"/>
      <c r="I568" s="10"/>
      <c r="J568" s="10"/>
      <c r="K568" s="10"/>
    </row>
    <row r="569" ht="13.5" customHeight="1">
      <c r="B569" s="10"/>
      <c r="C569" s="10"/>
      <c r="D569" s="10"/>
      <c r="E569" s="10"/>
      <c r="F569" s="10"/>
      <c r="G569" s="10"/>
      <c r="H569" s="10"/>
      <c r="I569" s="10"/>
      <c r="J569" s="10"/>
      <c r="K569" s="10"/>
    </row>
    <row r="570" ht="13.5" customHeight="1">
      <c r="B570" s="10"/>
      <c r="C570" s="10"/>
      <c r="D570" s="10"/>
      <c r="E570" s="10"/>
      <c r="F570" s="10"/>
      <c r="G570" s="10"/>
      <c r="H570" s="10"/>
      <c r="I570" s="10"/>
      <c r="J570" s="10"/>
      <c r="K570" s="10"/>
    </row>
    <row r="571" ht="13.5" customHeight="1">
      <c r="B571" s="10"/>
      <c r="C571" s="10"/>
      <c r="D571" s="10"/>
      <c r="E571" s="10"/>
      <c r="F571" s="10"/>
      <c r="G571" s="10"/>
      <c r="H571" s="10"/>
      <c r="I571" s="10"/>
      <c r="J571" s="10"/>
      <c r="K571" s="10"/>
    </row>
    <row r="572" ht="13.5" customHeight="1">
      <c r="B572" s="10"/>
      <c r="C572" s="10"/>
      <c r="D572" s="10"/>
      <c r="E572" s="10"/>
      <c r="F572" s="10"/>
      <c r="G572" s="10"/>
      <c r="H572" s="10"/>
      <c r="I572" s="10"/>
      <c r="J572" s="10"/>
      <c r="K572" s="10"/>
    </row>
    <row r="573" ht="13.5" customHeight="1">
      <c r="B573" s="10"/>
      <c r="C573" s="10"/>
      <c r="D573" s="10"/>
      <c r="E573" s="10"/>
      <c r="F573" s="10"/>
      <c r="G573" s="10"/>
      <c r="H573" s="10"/>
      <c r="I573" s="10"/>
      <c r="J573" s="10"/>
      <c r="K573" s="10"/>
    </row>
    <row r="574" ht="13.5" customHeight="1">
      <c r="B574" s="10"/>
      <c r="C574" s="10"/>
      <c r="D574" s="10"/>
      <c r="E574" s="10"/>
      <c r="F574" s="10"/>
      <c r="G574" s="10"/>
      <c r="H574" s="10"/>
      <c r="I574" s="10"/>
      <c r="J574" s="10"/>
      <c r="K574" s="10"/>
    </row>
    <row r="575" ht="13.5" customHeight="1">
      <c r="B575" s="10"/>
      <c r="C575" s="10"/>
      <c r="D575" s="10"/>
      <c r="E575" s="10"/>
      <c r="F575" s="10"/>
      <c r="G575" s="10"/>
      <c r="H575" s="10"/>
      <c r="I575" s="10"/>
      <c r="J575" s="10"/>
      <c r="K575" s="10"/>
    </row>
    <row r="576" ht="13.5" customHeight="1">
      <c r="B576" s="10"/>
      <c r="C576" s="10"/>
      <c r="D576" s="10"/>
      <c r="E576" s="10"/>
      <c r="F576" s="10"/>
      <c r="G576" s="10"/>
      <c r="H576" s="10"/>
      <c r="I576" s="10"/>
      <c r="J576" s="10"/>
      <c r="K576" s="10"/>
    </row>
    <row r="577" ht="13.5" customHeight="1">
      <c r="B577" s="10"/>
      <c r="C577" s="10"/>
      <c r="D577" s="10"/>
      <c r="E577" s="10"/>
      <c r="F577" s="10"/>
      <c r="G577" s="10"/>
      <c r="H577" s="10"/>
      <c r="I577" s="10"/>
      <c r="J577" s="10"/>
      <c r="K577" s="10"/>
    </row>
    <row r="578" ht="13.5" customHeight="1">
      <c r="B578" s="10"/>
      <c r="C578" s="10"/>
      <c r="D578" s="10"/>
      <c r="E578" s="10"/>
      <c r="F578" s="10"/>
      <c r="G578" s="10"/>
      <c r="H578" s="10"/>
      <c r="I578" s="10"/>
      <c r="J578" s="10"/>
      <c r="K578" s="10"/>
    </row>
    <row r="579" ht="13.5" customHeight="1">
      <c r="B579" s="10"/>
      <c r="C579" s="10"/>
      <c r="D579" s="10"/>
      <c r="E579" s="10"/>
      <c r="F579" s="10"/>
      <c r="G579" s="10"/>
      <c r="H579" s="10"/>
      <c r="I579" s="10"/>
      <c r="J579" s="10"/>
      <c r="K579" s="10"/>
    </row>
    <row r="580" ht="13.5" customHeight="1">
      <c r="B580" s="10"/>
      <c r="C580" s="10"/>
      <c r="D580" s="10"/>
      <c r="E580" s="10"/>
      <c r="F580" s="10"/>
      <c r="G580" s="10"/>
      <c r="H580" s="10"/>
      <c r="I580" s="10"/>
      <c r="J580" s="10"/>
      <c r="K580" s="10"/>
    </row>
    <row r="581" ht="13.5" customHeight="1">
      <c r="B581" s="10"/>
      <c r="C581" s="10"/>
      <c r="D581" s="10"/>
      <c r="E581" s="10"/>
      <c r="F581" s="10"/>
      <c r="G581" s="10"/>
      <c r="H581" s="10"/>
      <c r="I581" s="10"/>
      <c r="J581" s="10"/>
      <c r="K581" s="10"/>
    </row>
    <row r="582" ht="13.5" customHeight="1">
      <c r="B582" s="10"/>
      <c r="C582" s="10"/>
      <c r="D582" s="10"/>
      <c r="E582" s="10"/>
      <c r="F582" s="10"/>
      <c r="G582" s="10"/>
      <c r="H582" s="10"/>
      <c r="I582" s="10"/>
      <c r="J582" s="10"/>
      <c r="K582" s="10"/>
    </row>
    <row r="583" ht="13.5" customHeight="1">
      <c r="B583" s="10"/>
      <c r="C583" s="10"/>
      <c r="D583" s="10"/>
      <c r="E583" s="10"/>
      <c r="F583" s="10"/>
      <c r="G583" s="10"/>
      <c r="H583" s="10"/>
      <c r="I583" s="10"/>
      <c r="J583" s="10"/>
      <c r="K583" s="10"/>
    </row>
    <row r="584" ht="13.5" customHeight="1">
      <c r="B584" s="10"/>
      <c r="C584" s="10"/>
      <c r="D584" s="10"/>
      <c r="E584" s="10"/>
      <c r="F584" s="10"/>
      <c r="G584" s="10"/>
      <c r="H584" s="10"/>
      <c r="I584" s="10"/>
      <c r="J584" s="10"/>
      <c r="K584" s="10"/>
    </row>
    <row r="585" ht="13.5" customHeight="1">
      <c r="B585" s="10"/>
      <c r="C585" s="10"/>
      <c r="D585" s="10"/>
      <c r="E585" s="10"/>
      <c r="F585" s="10"/>
      <c r="G585" s="10"/>
      <c r="H585" s="10"/>
      <c r="I585" s="10"/>
      <c r="J585" s="10"/>
      <c r="K585" s="10"/>
    </row>
    <row r="586" ht="13.5" customHeight="1">
      <c r="B586" s="10"/>
      <c r="C586" s="10"/>
      <c r="D586" s="10"/>
      <c r="E586" s="10"/>
      <c r="F586" s="10"/>
      <c r="G586" s="10"/>
      <c r="H586" s="10"/>
      <c r="I586" s="10"/>
      <c r="J586" s="10"/>
      <c r="K586" s="10"/>
    </row>
    <row r="587" ht="13.5" customHeight="1">
      <c r="B587" s="10"/>
      <c r="C587" s="10"/>
      <c r="D587" s="10"/>
      <c r="E587" s="10"/>
      <c r="F587" s="10"/>
      <c r="G587" s="10"/>
      <c r="H587" s="10"/>
      <c r="I587" s="10"/>
      <c r="J587" s="10"/>
      <c r="K587" s="10"/>
    </row>
    <row r="588" ht="13.5" customHeight="1">
      <c r="B588" s="10"/>
      <c r="C588" s="10"/>
      <c r="D588" s="10"/>
      <c r="E588" s="10"/>
      <c r="F588" s="10"/>
      <c r="G588" s="10"/>
      <c r="H588" s="10"/>
      <c r="I588" s="10"/>
      <c r="J588" s="10"/>
      <c r="K588" s="10"/>
    </row>
    <row r="589" ht="13.5" customHeight="1">
      <c r="B589" s="10"/>
      <c r="C589" s="10"/>
      <c r="D589" s="10"/>
      <c r="E589" s="10"/>
      <c r="F589" s="10"/>
      <c r="G589" s="10"/>
      <c r="H589" s="10"/>
      <c r="I589" s="10"/>
      <c r="J589" s="10"/>
      <c r="K589" s="10"/>
    </row>
    <row r="590" ht="13.5" customHeight="1">
      <c r="B590" s="10"/>
      <c r="C590" s="10"/>
      <c r="D590" s="10"/>
      <c r="E590" s="10"/>
      <c r="F590" s="10"/>
      <c r="G590" s="10"/>
      <c r="H590" s="10"/>
      <c r="I590" s="10"/>
      <c r="J590" s="10"/>
      <c r="K590" s="10"/>
    </row>
    <row r="591" ht="13.5" customHeight="1">
      <c r="B591" s="10"/>
      <c r="C591" s="10"/>
      <c r="D591" s="10"/>
      <c r="E591" s="10"/>
      <c r="F591" s="10"/>
      <c r="G591" s="10"/>
      <c r="H591" s="10"/>
      <c r="I591" s="10"/>
      <c r="J591" s="10"/>
      <c r="K591" s="10"/>
    </row>
    <row r="592" ht="13.5" customHeight="1">
      <c r="B592" s="10"/>
      <c r="C592" s="10"/>
      <c r="D592" s="10"/>
      <c r="E592" s="10"/>
      <c r="F592" s="10"/>
      <c r="G592" s="10"/>
      <c r="H592" s="10"/>
      <c r="I592" s="10"/>
      <c r="J592" s="10"/>
      <c r="K592" s="10"/>
    </row>
    <row r="593" ht="13.5" customHeight="1">
      <c r="B593" s="10"/>
      <c r="C593" s="10"/>
      <c r="D593" s="10"/>
      <c r="E593" s="10"/>
      <c r="F593" s="10"/>
      <c r="G593" s="10"/>
      <c r="H593" s="10"/>
      <c r="I593" s="10"/>
      <c r="J593" s="10"/>
      <c r="K593" s="10"/>
    </row>
    <row r="594" ht="13.5" customHeight="1">
      <c r="B594" s="10"/>
      <c r="C594" s="10"/>
      <c r="D594" s="10"/>
      <c r="E594" s="10"/>
      <c r="F594" s="10"/>
      <c r="G594" s="10"/>
      <c r="H594" s="10"/>
      <c r="I594" s="10"/>
      <c r="J594" s="10"/>
      <c r="K594" s="10"/>
    </row>
    <row r="595" ht="13.5" customHeight="1">
      <c r="B595" s="10"/>
      <c r="C595" s="10"/>
      <c r="D595" s="10"/>
      <c r="E595" s="10"/>
      <c r="F595" s="10"/>
      <c r="G595" s="10"/>
      <c r="H595" s="10"/>
      <c r="I595" s="10"/>
      <c r="J595" s="10"/>
      <c r="K595" s="10"/>
    </row>
    <row r="596" ht="13.5" customHeight="1">
      <c r="B596" s="10"/>
      <c r="C596" s="10"/>
      <c r="D596" s="10"/>
      <c r="E596" s="10"/>
      <c r="F596" s="10"/>
      <c r="G596" s="10"/>
      <c r="H596" s="10"/>
      <c r="I596" s="10"/>
      <c r="J596" s="10"/>
      <c r="K596" s="10"/>
    </row>
    <row r="597" ht="13.5" customHeight="1">
      <c r="B597" s="10"/>
      <c r="C597" s="10"/>
      <c r="D597" s="10"/>
      <c r="E597" s="10"/>
      <c r="F597" s="10"/>
      <c r="G597" s="10"/>
      <c r="H597" s="10"/>
      <c r="I597" s="10"/>
      <c r="J597" s="10"/>
      <c r="K597" s="10"/>
    </row>
    <row r="598" ht="13.5" customHeight="1">
      <c r="B598" s="10"/>
      <c r="C598" s="10"/>
      <c r="D598" s="10"/>
      <c r="E598" s="10"/>
      <c r="F598" s="10"/>
      <c r="G598" s="10"/>
      <c r="H598" s="10"/>
      <c r="I598" s="10"/>
      <c r="J598" s="10"/>
      <c r="K598" s="10"/>
    </row>
    <row r="599" ht="13.5" customHeight="1">
      <c r="B599" s="10"/>
      <c r="C599" s="10"/>
      <c r="D599" s="10"/>
      <c r="E599" s="10"/>
      <c r="F599" s="10"/>
      <c r="G599" s="10"/>
      <c r="H599" s="10"/>
      <c r="I599" s="10"/>
      <c r="J599" s="10"/>
      <c r="K599" s="10"/>
    </row>
    <row r="600" ht="13.5" customHeight="1">
      <c r="B600" s="10"/>
      <c r="C600" s="10"/>
      <c r="D600" s="10"/>
      <c r="E600" s="10"/>
      <c r="F600" s="10"/>
      <c r="G600" s="10"/>
      <c r="H600" s="10"/>
      <c r="I600" s="10"/>
      <c r="J600" s="10"/>
      <c r="K600" s="10"/>
    </row>
    <row r="601" ht="13.5" customHeight="1">
      <c r="B601" s="10"/>
      <c r="C601" s="10"/>
      <c r="D601" s="10"/>
      <c r="E601" s="10"/>
      <c r="F601" s="10"/>
      <c r="G601" s="10"/>
      <c r="H601" s="10"/>
      <c r="I601" s="10"/>
      <c r="J601" s="10"/>
      <c r="K601" s="10"/>
    </row>
    <row r="602" ht="13.5" customHeight="1">
      <c r="B602" s="10"/>
      <c r="C602" s="10"/>
      <c r="D602" s="10"/>
      <c r="E602" s="10"/>
      <c r="F602" s="10"/>
      <c r="G602" s="10"/>
      <c r="H602" s="10"/>
      <c r="I602" s="10"/>
      <c r="J602" s="10"/>
      <c r="K602" s="10"/>
    </row>
    <row r="603" ht="13.5" customHeight="1">
      <c r="B603" s="10"/>
      <c r="C603" s="10"/>
      <c r="D603" s="10"/>
      <c r="E603" s="10"/>
      <c r="F603" s="10"/>
      <c r="G603" s="10"/>
      <c r="H603" s="10"/>
      <c r="I603" s="10"/>
      <c r="J603" s="10"/>
      <c r="K603" s="10"/>
    </row>
    <row r="604" ht="13.5" customHeight="1">
      <c r="B604" s="10"/>
      <c r="C604" s="10"/>
      <c r="D604" s="10"/>
      <c r="E604" s="10"/>
      <c r="F604" s="10"/>
      <c r="G604" s="10"/>
      <c r="H604" s="10"/>
      <c r="I604" s="10"/>
      <c r="J604" s="10"/>
      <c r="K604" s="10"/>
    </row>
    <row r="605" ht="13.5" customHeight="1">
      <c r="B605" s="10"/>
      <c r="C605" s="10"/>
      <c r="D605" s="10"/>
      <c r="E605" s="10"/>
      <c r="F605" s="10"/>
      <c r="G605" s="10"/>
      <c r="H605" s="10"/>
      <c r="I605" s="10"/>
      <c r="J605" s="10"/>
      <c r="K605" s="10"/>
    </row>
    <row r="606" ht="13.5" customHeight="1">
      <c r="B606" s="10"/>
      <c r="C606" s="10"/>
      <c r="D606" s="10"/>
      <c r="E606" s="10"/>
      <c r="F606" s="10"/>
      <c r="G606" s="10"/>
      <c r="H606" s="10"/>
      <c r="I606" s="10"/>
      <c r="J606" s="10"/>
      <c r="K606" s="10"/>
    </row>
    <row r="607" ht="13.5" customHeight="1">
      <c r="B607" s="10"/>
      <c r="C607" s="10"/>
      <c r="D607" s="10"/>
      <c r="E607" s="10"/>
      <c r="F607" s="10"/>
      <c r="G607" s="10"/>
      <c r="H607" s="10"/>
      <c r="I607" s="10"/>
      <c r="J607" s="10"/>
      <c r="K607" s="10"/>
    </row>
    <row r="608" ht="13.5" customHeight="1">
      <c r="B608" s="10"/>
      <c r="C608" s="10"/>
      <c r="D608" s="10"/>
      <c r="E608" s="10"/>
      <c r="F608" s="10"/>
      <c r="G608" s="10"/>
      <c r="H608" s="10"/>
      <c r="I608" s="10"/>
      <c r="J608" s="10"/>
      <c r="K608" s="10"/>
    </row>
    <row r="609" ht="13.5" customHeight="1">
      <c r="B609" s="10"/>
      <c r="C609" s="10"/>
      <c r="D609" s="10"/>
      <c r="E609" s="10"/>
      <c r="F609" s="10"/>
      <c r="G609" s="10"/>
      <c r="H609" s="10"/>
      <c r="I609" s="10"/>
      <c r="J609" s="10"/>
      <c r="K609" s="10"/>
    </row>
    <row r="610" ht="13.5" customHeight="1">
      <c r="B610" s="10"/>
      <c r="C610" s="10"/>
      <c r="D610" s="10"/>
      <c r="E610" s="10"/>
      <c r="F610" s="10"/>
      <c r="G610" s="10"/>
      <c r="H610" s="10"/>
      <c r="I610" s="10"/>
      <c r="J610" s="10"/>
      <c r="K610" s="10"/>
    </row>
    <row r="611" ht="13.5" customHeight="1">
      <c r="B611" s="10"/>
      <c r="C611" s="10"/>
      <c r="D611" s="10"/>
      <c r="E611" s="10"/>
      <c r="F611" s="10"/>
      <c r="G611" s="10"/>
      <c r="H611" s="10"/>
      <c r="I611" s="10"/>
      <c r="J611" s="10"/>
      <c r="K611" s="10"/>
    </row>
    <row r="612" ht="13.5" customHeight="1">
      <c r="B612" s="10"/>
      <c r="C612" s="10"/>
      <c r="D612" s="10"/>
      <c r="E612" s="10"/>
      <c r="F612" s="10"/>
      <c r="G612" s="10"/>
      <c r="H612" s="10"/>
      <c r="I612" s="10"/>
      <c r="J612" s="10"/>
      <c r="K612" s="10"/>
    </row>
    <row r="613" ht="13.5" customHeight="1">
      <c r="B613" s="10"/>
      <c r="C613" s="10"/>
      <c r="D613" s="10"/>
      <c r="E613" s="10"/>
      <c r="F613" s="10"/>
      <c r="G613" s="10"/>
      <c r="H613" s="10"/>
      <c r="I613" s="10"/>
      <c r="J613" s="10"/>
      <c r="K613" s="10"/>
    </row>
    <row r="614" ht="13.5" customHeight="1">
      <c r="B614" s="10"/>
      <c r="C614" s="10"/>
      <c r="D614" s="10"/>
      <c r="E614" s="10"/>
      <c r="F614" s="10"/>
      <c r="G614" s="10"/>
      <c r="H614" s="10"/>
      <c r="I614" s="10"/>
      <c r="J614" s="10"/>
      <c r="K614" s="10"/>
    </row>
    <row r="615" ht="13.5" customHeight="1">
      <c r="B615" s="10"/>
      <c r="C615" s="10"/>
      <c r="D615" s="10"/>
      <c r="E615" s="10"/>
      <c r="F615" s="10"/>
      <c r="G615" s="10"/>
      <c r="H615" s="10"/>
      <c r="I615" s="10"/>
      <c r="J615" s="10"/>
      <c r="K615" s="10"/>
    </row>
    <row r="616" ht="13.5" customHeight="1">
      <c r="B616" s="10"/>
      <c r="C616" s="10"/>
      <c r="D616" s="10"/>
      <c r="E616" s="10"/>
      <c r="F616" s="10"/>
      <c r="G616" s="10"/>
      <c r="H616" s="10"/>
      <c r="I616" s="10"/>
      <c r="J616" s="10"/>
      <c r="K616" s="10"/>
    </row>
    <row r="617" ht="13.5" customHeight="1">
      <c r="B617" s="10"/>
      <c r="C617" s="10"/>
      <c r="D617" s="10"/>
      <c r="E617" s="10"/>
      <c r="F617" s="10"/>
      <c r="G617" s="10"/>
      <c r="H617" s="10"/>
      <c r="I617" s="10"/>
      <c r="J617" s="10"/>
      <c r="K617" s="10"/>
    </row>
    <row r="618" ht="13.5" customHeight="1">
      <c r="B618" s="10"/>
      <c r="C618" s="10"/>
      <c r="D618" s="10"/>
      <c r="E618" s="10"/>
      <c r="F618" s="10"/>
      <c r="G618" s="10"/>
      <c r="H618" s="10"/>
      <c r="I618" s="10"/>
      <c r="J618" s="10"/>
      <c r="K618" s="10"/>
    </row>
    <row r="619" ht="13.5" customHeight="1">
      <c r="B619" s="10"/>
      <c r="C619" s="10"/>
      <c r="D619" s="10"/>
      <c r="E619" s="10"/>
      <c r="F619" s="10"/>
      <c r="G619" s="10"/>
      <c r="H619" s="10"/>
      <c r="I619" s="10"/>
      <c r="J619" s="10"/>
      <c r="K619" s="10"/>
    </row>
    <row r="620" ht="13.5" customHeight="1">
      <c r="B620" s="10"/>
      <c r="C620" s="10"/>
      <c r="D620" s="10"/>
      <c r="E620" s="10"/>
      <c r="F620" s="10"/>
      <c r="G620" s="10"/>
      <c r="H620" s="10"/>
      <c r="I620" s="10"/>
      <c r="J620" s="10"/>
      <c r="K620" s="10"/>
    </row>
    <row r="621" ht="13.5" customHeight="1">
      <c r="B621" s="10"/>
      <c r="C621" s="10"/>
      <c r="D621" s="10"/>
      <c r="E621" s="10"/>
      <c r="F621" s="10"/>
      <c r="G621" s="10"/>
      <c r="H621" s="10"/>
      <c r="I621" s="10"/>
      <c r="J621" s="10"/>
      <c r="K621" s="10"/>
    </row>
    <row r="622" ht="13.5" customHeight="1">
      <c r="B622" s="10"/>
      <c r="C622" s="10"/>
      <c r="D622" s="10"/>
      <c r="E622" s="10"/>
      <c r="F622" s="10"/>
      <c r="G622" s="10"/>
      <c r="H622" s="10"/>
      <c r="I622" s="10"/>
      <c r="J622" s="10"/>
      <c r="K622" s="10"/>
    </row>
    <row r="623" ht="13.5" customHeight="1">
      <c r="B623" s="10"/>
      <c r="C623" s="10"/>
      <c r="D623" s="10"/>
      <c r="E623" s="10"/>
      <c r="F623" s="10"/>
      <c r="G623" s="10"/>
      <c r="H623" s="10"/>
      <c r="I623" s="10"/>
      <c r="J623" s="10"/>
      <c r="K623" s="10"/>
    </row>
    <row r="624" ht="13.5" customHeight="1">
      <c r="B624" s="10"/>
      <c r="C624" s="10"/>
      <c r="D624" s="10"/>
      <c r="E624" s="10"/>
      <c r="F624" s="10"/>
      <c r="G624" s="10"/>
      <c r="H624" s="10"/>
      <c r="I624" s="10"/>
      <c r="J624" s="10"/>
      <c r="K624" s="10"/>
    </row>
    <row r="625" ht="13.5" customHeight="1">
      <c r="B625" s="10"/>
      <c r="C625" s="10"/>
      <c r="D625" s="10"/>
      <c r="E625" s="10"/>
      <c r="F625" s="10"/>
      <c r="G625" s="10"/>
      <c r="H625" s="10"/>
      <c r="I625" s="10"/>
      <c r="J625" s="10"/>
      <c r="K625" s="10"/>
    </row>
    <row r="626" ht="13.5" customHeight="1">
      <c r="B626" s="10"/>
      <c r="C626" s="10"/>
      <c r="D626" s="10"/>
      <c r="E626" s="10"/>
      <c r="F626" s="10"/>
      <c r="G626" s="10"/>
      <c r="H626" s="10"/>
      <c r="I626" s="10"/>
      <c r="J626" s="10"/>
      <c r="K626" s="10"/>
    </row>
    <row r="627" ht="13.5" customHeight="1">
      <c r="B627" s="10"/>
      <c r="C627" s="10"/>
      <c r="D627" s="10"/>
      <c r="E627" s="10"/>
      <c r="F627" s="10"/>
      <c r="G627" s="10"/>
      <c r="H627" s="10"/>
      <c r="I627" s="10"/>
      <c r="J627" s="10"/>
      <c r="K627" s="10"/>
    </row>
    <row r="628" ht="13.5" customHeight="1">
      <c r="B628" s="10"/>
      <c r="C628" s="10"/>
      <c r="D628" s="10"/>
      <c r="E628" s="10"/>
      <c r="F628" s="10"/>
      <c r="G628" s="10"/>
      <c r="H628" s="10"/>
      <c r="I628" s="10"/>
      <c r="J628" s="10"/>
      <c r="K628" s="10"/>
    </row>
    <row r="629" ht="13.5" customHeight="1">
      <c r="B629" s="10"/>
      <c r="C629" s="10"/>
      <c r="D629" s="10"/>
      <c r="E629" s="10"/>
      <c r="F629" s="10"/>
      <c r="G629" s="10"/>
      <c r="H629" s="10"/>
      <c r="I629" s="10"/>
      <c r="J629" s="10"/>
      <c r="K629" s="10"/>
    </row>
    <row r="630" ht="13.5" customHeight="1">
      <c r="B630" s="10"/>
      <c r="C630" s="10"/>
      <c r="D630" s="10"/>
      <c r="E630" s="10"/>
      <c r="F630" s="10"/>
      <c r="G630" s="10"/>
      <c r="H630" s="10"/>
      <c r="I630" s="10"/>
      <c r="J630" s="10"/>
      <c r="K630" s="10"/>
    </row>
    <row r="631" ht="13.5" customHeight="1">
      <c r="B631" s="10"/>
      <c r="C631" s="10"/>
      <c r="D631" s="10"/>
      <c r="E631" s="10"/>
      <c r="F631" s="10"/>
      <c r="G631" s="10"/>
      <c r="H631" s="10"/>
      <c r="I631" s="10"/>
      <c r="J631" s="10"/>
      <c r="K631" s="10"/>
    </row>
    <row r="632" ht="13.5" customHeight="1">
      <c r="B632" s="10"/>
      <c r="C632" s="10"/>
      <c r="D632" s="10"/>
      <c r="E632" s="10"/>
      <c r="F632" s="10"/>
      <c r="G632" s="10"/>
      <c r="H632" s="10"/>
      <c r="I632" s="10"/>
      <c r="J632" s="10"/>
      <c r="K632" s="10"/>
    </row>
    <row r="633" ht="13.5" customHeight="1">
      <c r="B633" s="10"/>
      <c r="C633" s="10"/>
      <c r="D633" s="10"/>
      <c r="E633" s="10"/>
      <c r="F633" s="10"/>
      <c r="G633" s="10"/>
      <c r="H633" s="10"/>
      <c r="I633" s="10"/>
      <c r="J633" s="10"/>
      <c r="K633" s="10"/>
    </row>
    <row r="634" ht="13.5" customHeight="1">
      <c r="B634" s="10"/>
      <c r="C634" s="10"/>
      <c r="D634" s="10"/>
      <c r="E634" s="10"/>
      <c r="F634" s="10"/>
      <c r="G634" s="10"/>
      <c r="H634" s="10"/>
      <c r="I634" s="10"/>
      <c r="J634" s="10"/>
      <c r="K634" s="10"/>
    </row>
    <row r="635" ht="13.5" customHeight="1">
      <c r="B635" s="10"/>
      <c r="C635" s="10"/>
      <c r="D635" s="10"/>
      <c r="E635" s="10"/>
      <c r="F635" s="10"/>
      <c r="G635" s="10"/>
      <c r="H635" s="10"/>
      <c r="I635" s="10"/>
      <c r="J635" s="10"/>
      <c r="K635" s="10"/>
    </row>
    <row r="636" ht="13.5" customHeight="1">
      <c r="B636" s="10"/>
      <c r="C636" s="10"/>
      <c r="D636" s="10"/>
      <c r="E636" s="10"/>
      <c r="F636" s="10"/>
      <c r="G636" s="10"/>
      <c r="H636" s="10"/>
      <c r="I636" s="10"/>
      <c r="J636" s="10"/>
      <c r="K636" s="10"/>
    </row>
    <row r="637" ht="13.5" customHeight="1">
      <c r="B637" s="10"/>
      <c r="C637" s="10"/>
      <c r="D637" s="10"/>
      <c r="E637" s="10"/>
      <c r="F637" s="10"/>
      <c r="G637" s="10"/>
      <c r="H637" s="10"/>
      <c r="I637" s="10"/>
      <c r="J637" s="10"/>
      <c r="K637" s="10"/>
    </row>
    <row r="638" ht="13.5" customHeight="1">
      <c r="B638" s="10"/>
      <c r="C638" s="10"/>
      <c r="D638" s="10"/>
      <c r="E638" s="10"/>
      <c r="F638" s="10"/>
      <c r="G638" s="10"/>
      <c r="H638" s="10"/>
      <c r="I638" s="10"/>
      <c r="J638" s="10"/>
      <c r="K638" s="10"/>
    </row>
    <row r="639" ht="13.5" customHeight="1">
      <c r="B639" s="10"/>
      <c r="C639" s="10"/>
      <c r="D639" s="10"/>
      <c r="E639" s="10"/>
      <c r="F639" s="10"/>
      <c r="G639" s="10"/>
      <c r="H639" s="10"/>
      <c r="I639" s="10"/>
      <c r="J639" s="10"/>
      <c r="K639" s="10"/>
    </row>
    <row r="640" ht="13.5" customHeight="1">
      <c r="B640" s="10"/>
      <c r="C640" s="10"/>
      <c r="D640" s="10"/>
      <c r="E640" s="10"/>
      <c r="F640" s="10"/>
      <c r="G640" s="10"/>
      <c r="H640" s="10"/>
      <c r="I640" s="10"/>
      <c r="J640" s="10"/>
      <c r="K640" s="10"/>
    </row>
    <row r="641" ht="13.5" customHeight="1">
      <c r="B641" s="10"/>
      <c r="C641" s="10"/>
      <c r="D641" s="10"/>
      <c r="E641" s="10"/>
      <c r="F641" s="10"/>
      <c r="G641" s="10"/>
      <c r="H641" s="10"/>
      <c r="I641" s="10"/>
      <c r="J641" s="10"/>
      <c r="K641" s="10"/>
    </row>
    <row r="642" ht="13.5" customHeight="1">
      <c r="B642" s="10"/>
      <c r="C642" s="10"/>
      <c r="D642" s="10"/>
      <c r="E642" s="10"/>
      <c r="F642" s="10"/>
      <c r="G642" s="10"/>
      <c r="H642" s="10"/>
      <c r="I642" s="10"/>
      <c r="J642" s="10"/>
      <c r="K642" s="10"/>
    </row>
    <row r="643" ht="13.5" customHeight="1">
      <c r="B643" s="10"/>
      <c r="C643" s="10"/>
      <c r="D643" s="10"/>
      <c r="E643" s="10"/>
      <c r="F643" s="10"/>
      <c r="G643" s="10"/>
      <c r="H643" s="10"/>
      <c r="I643" s="10"/>
      <c r="J643" s="10"/>
      <c r="K643" s="10"/>
    </row>
    <row r="644" ht="13.5" customHeight="1">
      <c r="B644" s="10"/>
      <c r="C644" s="10"/>
      <c r="D644" s="10"/>
      <c r="E644" s="10"/>
      <c r="F644" s="10"/>
      <c r="G644" s="10"/>
      <c r="H644" s="10"/>
      <c r="I644" s="10"/>
      <c r="J644" s="10"/>
      <c r="K644" s="10"/>
    </row>
    <row r="645" ht="13.5" customHeight="1">
      <c r="B645" s="10"/>
      <c r="C645" s="10"/>
      <c r="D645" s="10"/>
      <c r="E645" s="10"/>
      <c r="F645" s="10"/>
      <c r="G645" s="10"/>
      <c r="H645" s="10"/>
      <c r="I645" s="10"/>
      <c r="J645" s="10"/>
      <c r="K645" s="10"/>
    </row>
    <row r="646" ht="13.5" customHeight="1">
      <c r="B646" s="10"/>
      <c r="C646" s="10"/>
      <c r="D646" s="10"/>
      <c r="E646" s="10"/>
      <c r="F646" s="10"/>
      <c r="G646" s="10"/>
      <c r="H646" s="10"/>
      <c r="I646" s="10"/>
      <c r="J646" s="10"/>
      <c r="K646" s="10"/>
    </row>
    <row r="647" ht="13.5" customHeight="1">
      <c r="B647" s="10"/>
      <c r="C647" s="10"/>
      <c r="D647" s="10"/>
      <c r="E647" s="10"/>
      <c r="F647" s="10"/>
      <c r="G647" s="10"/>
      <c r="H647" s="10"/>
      <c r="I647" s="10"/>
      <c r="J647" s="10"/>
      <c r="K647" s="10"/>
    </row>
    <row r="648" ht="13.5" customHeight="1">
      <c r="B648" s="10"/>
      <c r="C648" s="10"/>
      <c r="D648" s="10"/>
      <c r="E648" s="10"/>
      <c r="F648" s="10"/>
      <c r="G648" s="10"/>
      <c r="H648" s="10"/>
      <c r="I648" s="10"/>
      <c r="J648" s="10"/>
      <c r="K648" s="10"/>
    </row>
    <row r="649" ht="13.5" customHeight="1">
      <c r="B649" s="10"/>
      <c r="C649" s="10"/>
      <c r="D649" s="10"/>
      <c r="E649" s="10"/>
      <c r="F649" s="10"/>
      <c r="G649" s="10"/>
      <c r="H649" s="10"/>
      <c r="I649" s="10"/>
      <c r="J649" s="10"/>
      <c r="K649" s="10"/>
    </row>
    <row r="650" ht="13.5" customHeight="1">
      <c r="B650" s="10"/>
      <c r="C650" s="10"/>
      <c r="D650" s="10"/>
      <c r="E650" s="10"/>
      <c r="F650" s="10"/>
      <c r="G650" s="10"/>
      <c r="H650" s="10"/>
      <c r="I650" s="10"/>
      <c r="J650" s="10"/>
      <c r="K650" s="10"/>
    </row>
    <row r="651" ht="13.5" customHeight="1">
      <c r="B651" s="10"/>
      <c r="C651" s="10"/>
      <c r="D651" s="10"/>
      <c r="E651" s="10"/>
      <c r="F651" s="10"/>
      <c r="G651" s="10"/>
      <c r="H651" s="10"/>
      <c r="I651" s="10"/>
      <c r="J651" s="10"/>
      <c r="K651" s="10"/>
    </row>
    <row r="652" ht="13.5" customHeight="1">
      <c r="B652" s="10"/>
      <c r="C652" s="10"/>
      <c r="D652" s="10"/>
      <c r="E652" s="10"/>
      <c r="F652" s="10"/>
      <c r="G652" s="10"/>
      <c r="H652" s="10"/>
      <c r="I652" s="10"/>
      <c r="J652" s="10"/>
      <c r="K652" s="10"/>
    </row>
    <row r="653" ht="13.5" customHeight="1">
      <c r="B653" s="10"/>
      <c r="C653" s="10"/>
      <c r="D653" s="10"/>
      <c r="E653" s="10"/>
      <c r="F653" s="10"/>
      <c r="G653" s="10"/>
      <c r="H653" s="10"/>
      <c r="I653" s="10"/>
      <c r="J653" s="10"/>
      <c r="K653" s="10"/>
    </row>
    <row r="654" ht="13.5" customHeight="1">
      <c r="B654" s="10"/>
      <c r="C654" s="10"/>
      <c r="D654" s="10"/>
      <c r="E654" s="10"/>
      <c r="F654" s="10"/>
      <c r="G654" s="10"/>
      <c r="H654" s="10"/>
      <c r="I654" s="10"/>
      <c r="J654" s="10"/>
      <c r="K654" s="10"/>
    </row>
    <row r="655" ht="13.5" customHeight="1">
      <c r="B655" s="10"/>
      <c r="C655" s="10"/>
      <c r="D655" s="10"/>
      <c r="E655" s="10"/>
      <c r="F655" s="10"/>
      <c r="G655" s="10"/>
      <c r="H655" s="10"/>
      <c r="I655" s="10"/>
      <c r="J655" s="10"/>
      <c r="K655" s="10"/>
    </row>
    <row r="656" ht="13.5" customHeight="1">
      <c r="B656" s="10"/>
      <c r="C656" s="10"/>
      <c r="D656" s="10"/>
      <c r="E656" s="10"/>
      <c r="F656" s="10"/>
      <c r="G656" s="10"/>
      <c r="H656" s="10"/>
      <c r="I656" s="10"/>
      <c r="J656" s="10"/>
      <c r="K656" s="10"/>
    </row>
    <row r="657" ht="13.5" customHeight="1">
      <c r="B657" s="10"/>
      <c r="C657" s="10"/>
      <c r="D657" s="10"/>
      <c r="E657" s="10"/>
      <c r="F657" s="10"/>
      <c r="G657" s="10"/>
      <c r="H657" s="10"/>
      <c r="I657" s="10"/>
      <c r="J657" s="10"/>
      <c r="K657" s="10"/>
    </row>
    <row r="658" ht="13.5" customHeight="1">
      <c r="B658" s="10"/>
      <c r="C658" s="10"/>
      <c r="D658" s="10"/>
      <c r="E658" s="10"/>
      <c r="F658" s="10"/>
      <c r="G658" s="10"/>
      <c r="H658" s="10"/>
      <c r="I658" s="10"/>
      <c r="J658" s="10"/>
      <c r="K658" s="10"/>
    </row>
    <row r="659" ht="13.5" customHeight="1">
      <c r="B659" s="10"/>
      <c r="C659" s="10"/>
      <c r="D659" s="10"/>
      <c r="E659" s="10"/>
      <c r="F659" s="10"/>
      <c r="G659" s="10"/>
      <c r="H659" s="10"/>
      <c r="I659" s="10"/>
      <c r="J659" s="10"/>
      <c r="K659" s="10"/>
    </row>
    <row r="660" ht="13.5" customHeight="1">
      <c r="B660" s="10"/>
      <c r="C660" s="10"/>
      <c r="D660" s="10"/>
      <c r="E660" s="10"/>
      <c r="F660" s="10"/>
      <c r="G660" s="10"/>
      <c r="H660" s="10"/>
      <c r="I660" s="10"/>
      <c r="J660" s="10"/>
      <c r="K660" s="10"/>
    </row>
    <row r="661" ht="13.5" customHeight="1">
      <c r="B661" s="10"/>
      <c r="C661" s="10"/>
      <c r="D661" s="10"/>
      <c r="E661" s="10"/>
      <c r="F661" s="10"/>
      <c r="G661" s="10"/>
      <c r="H661" s="10"/>
      <c r="I661" s="10"/>
      <c r="J661" s="10"/>
      <c r="K661" s="10"/>
    </row>
    <row r="662" ht="13.5" customHeight="1">
      <c r="B662" s="10"/>
      <c r="C662" s="10"/>
      <c r="D662" s="10"/>
      <c r="E662" s="10"/>
      <c r="F662" s="10"/>
      <c r="G662" s="10"/>
      <c r="H662" s="10"/>
      <c r="I662" s="10"/>
      <c r="J662" s="10"/>
      <c r="K662" s="10"/>
    </row>
    <row r="663" ht="13.5" customHeight="1">
      <c r="B663" s="10"/>
      <c r="C663" s="10"/>
      <c r="D663" s="10"/>
      <c r="E663" s="10"/>
      <c r="F663" s="10"/>
      <c r="G663" s="10"/>
      <c r="H663" s="10"/>
      <c r="I663" s="10"/>
      <c r="J663" s="10"/>
      <c r="K663" s="10"/>
    </row>
    <row r="664" ht="13.5" customHeight="1">
      <c r="B664" s="10"/>
      <c r="C664" s="10"/>
      <c r="D664" s="10"/>
      <c r="E664" s="10"/>
      <c r="F664" s="10"/>
      <c r="G664" s="10"/>
      <c r="H664" s="10"/>
      <c r="I664" s="10"/>
      <c r="J664" s="10"/>
      <c r="K664" s="10"/>
    </row>
    <row r="665" ht="13.5" customHeight="1">
      <c r="B665" s="10"/>
      <c r="C665" s="10"/>
      <c r="D665" s="10"/>
      <c r="E665" s="10"/>
      <c r="F665" s="10"/>
      <c r="G665" s="10"/>
      <c r="H665" s="10"/>
      <c r="I665" s="10"/>
      <c r="J665" s="10"/>
      <c r="K665" s="10"/>
    </row>
    <row r="666" ht="13.5" customHeight="1">
      <c r="B666" s="10"/>
      <c r="C666" s="10"/>
      <c r="D666" s="10"/>
      <c r="E666" s="10"/>
      <c r="F666" s="10"/>
      <c r="G666" s="10"/>
      <c r="H666" s="10"/>
      <c r="I666" s="10"/>
      <c r="J666" s="10"/>
      <c r="K666" s="10"/>
    </row>
    <row r="667" ht="13.5" customHeight="1">
      <c r="B667" s="10"/>
      <c r="C667" s="10"/>
      <c r="D667" s="10"/>
      <c r="E667" s="10"/>
      <c r="F667" s="10"/>
      <c r="G667" s="10"/>
      <c r="H667" s="10"/>
      <c r="I667" s="10"/>
      <c r="J667" s="10"/>
      <c r="K667" s="10"/>
    </row>
    <row r="668" ht="13.5" customHeight="1">
      <c r="B668" s="10"/>
      <c r="C668" s="10"/>
      <c r="D668" s="10"/>
      <c r="E668" s="10"/>
      <c r="F668" s="10"/>
      <c r="G668" s="10"/>
      <c r="H668" s="10"/>
      <c r="I668" s="10"/>
      <c r="J668" s="10"/>
      <c r="K668" s="10"/>
    </row>
    <row r="669" ht="13.5" customHeight="1">
      <c r="B669" s="10"/>
      <c r="C669" s="10"/>
      <c r="D669" s="10"/>
      <c r="E669" s="10"/>
      <c r="F669" s="10"/>
      <c r="G669" s="10"/>
      <c r="H669" s="10"/>
      <c r="I669" s="10"/>
      <c r="J669" s="10"/>
      <c r="K669" s="10"/>
    </row>
    <row r="670" ht="13.5" customHeight="1">
      <c r="B670" s="10"/>
      <c r="C670" s="10"/>
      <c r="D670" s="10"/>
      <c r="E670" s="10"/>
      <c r="F670" s="10"/>
      <c r="G670" s="10"/>
      <c r="H670" s="10"/>
      <c r="I670" s="10"/>
      <c r="J670" s="10"/>
      <c r="K670" s="10"/>
    </row>
    <row r="671" ht="13.5" customHeight="1">
      <c r="B671" s="10"/>
      <c r="C671" s="10"/>
      <c r="D671" s="10"/>
      <c r="E671" s="10"/>
      <c r="F671" s="10"/>
      <c r="G671" s="10"/>
      <c r="H671" s="10"/>
      <c r="I671" s="10"/>
      <c r="J671" s="10"/>
      <c r="K671" s="10"/>
    </row>
    <row r="672" ht="13.5" customHeight="1">
      <c r="B672" s="10"/>
      <c r="C672" s="10"/>
      <c r="D672" s="10"/>
      <c r="E672" s="10"/>
      <c r="F672" s="10"/>
      <c r="G672" s="10"/>
      <c r="H672" s="10"/>
      <c r="I672" s="10"/>
      <c r="J672" s="10"/>
      <c r="K672" s="10"/>
    </row>
    <row r="673" ht="13.5" customHeight="1">
      <c r="B673" s="10"/>
      <c r="C673" s="10"/>
      <c r="D673" s="10"/>
      <c r="E673" s="10"/>
      <c r="F673" s="10"/>
      <c r="G673" s="10"/>
      <c r="H673" s="10"/>
      <c r="I673" s="10"/>
      <c r="J673" s="10"/>
      <c r="K673" s="10"/>
    </row>
    <row r="674" ht="13.5" customHeight="1">
      <c r="B674" s="10"/>
      <c r="C674" s="10"/>
      <c r="D674" s="10"/>
      <c r="E674" s="10"/>
      <c r="F674" s="10"/>
      <c r="G674" s="10"/>
      <c r="H674" s="10"/>
      <c r="I674" s="10"/>
      <c r="J674" s="10"/>
      <c r="K674" s="10"/>
    </row>
    <row r="675" ht="13.5" customHeight="1">
      <c r="B675" s="10"/>
      <c r="C675" s="10"/>
      <c r="D675" s="10"/>
      <c r="E675" s="10"/>
      <c r="F675" s="10"/>
      <c r="G675" s="10"/>
      <c r="H675" s="10"/>
      <c r="I675" s="10"/>
      <c r="J675" s="10"/>
      <c r="K675" s="10"/>
    </row>
    <row r="676" ht="13.5" customHeight="1">
      <c r="B676" s="10"/>
      <c r="C676" s="10"/>
      <c r="D676" s="10"/>
      <c r="E676" s="10"/>
      <c r="F676" s="10"/>
      <c r="G676" s="10"/>
      <c r="H676" s="10"/>
      <c r="I676" s="10"/>
      <c r="J676" s="10"/>
      <c r="K676" s="10"/>
    </row>
    <row r="677" ht="13.5" customHeight="1">
      <c r="B677" s="10"/>
      <c r="C677" s="10"/>
      <c r="D677" s="10"/>
      <c r="E677" s="10"/>
      <c r="F677" s="10"/>
      <c r="G677" s="10"/>
      <c r="H677" s="10"/>
      <c r="I677" s="10"/>
      <c r="J677" s="10"/>
      <c r="K677" s="10"/>
    </row>
    <row r="678" ht="13.5" customHeight="1">
      <c r="B678" s="10"/>
      <c r="C678" s="10"/>
      <c r="D678" s="10"/>
      <c r="E678" s="10"/>
      <c r="F678" s="10"/>
      <c r="G678" s="10"/>
      <c r="H678" s="10"/>
      <c r="I678" s="10"/>
      <c r="J678" s="10"/>
      <c r="K678" s="10"/>
    </row>
    <row r="679" ht="13.5" customHeight="1">
      <c r="B679" s="10"/>
      <c r="C679" s="10"/>
      <c r="D679" s="10"/>
      <c r="E679" s="10"/>
      <c r="F679" s="10"/>
      <c r="G679" s="10"/>
      <c r="H679" s="10"/>
      <c r="I679" s="10"/>
      <c r="J679" s="10"/>
      <c r="K679" s="10"/>
    </row>
    <row r="680" ht="13.5" customHeight="1">
      <c r="B680" s="10"/>
      <c r="C680" s="10"/>
      <c r="D680" s="10"/>
      <c r="E680" s="10"/>
      <c r="F680" s="10"/>
      <c r="G680" s="10"/>
      <c r="H680" s="10"/>
      <c r="I680" s="10"/>
      <c r="J680" s="10"/>
      <c r="K680" s="10"/>
    </row>
    <row r="681" ht="13.5" customHeight="1">
      <c r="B681" s="10"/>
      <c r="C681" s="10"/>
      <c r="D681" s="10"/>
      <c r="E681" s="10"/>
      <c r="F681" s="10"/>
      <c r="G681" s="10"/>
      <c r="H681" s="10"/>
      <c r="I681" s="10"/>
      <c r="J681" s="10"/>
      <c r="K681" s="10"/>
    </row>
    <row r="682" ht="13.5" customHeight="1">
      <c r="B682" s="10"/>
      <c r="C682" s="10"/>
      <c r="D682" s="10"/>
      <c r="E682" s="10"/>
      <c r="F682" s="10"/>
      <c r="G682" s="10"/>
      <c r="H682" s="10"/>
      <c r="I682" s="10"/>
      <c r="J682" s="10"/>
      <c r="K682" s="10"/>
    </row>
    <row r="683" ht="13.5" customHeight="1">
      <c r="B683" s="10"/>
      <c r="C683" s="10"/>
      <c r="D683" s="10"/>
      <c r="E683" s="10"/>
      <c r="F683" s="10"/>
      <c r="G683" s="10"/>
      <c r="H683" s="10"/>
      <c r="I683" s="10"/>
      <c r="J683" s="10"/>
      <c r="K683" s="10"/>
    </row>
    <row r="684" ht="13.5" customHeight="1">
      <c r="B684" s="10"/>
      <c r="C684" s="10"/>
      <c r="D684" s="10"/>
      <c r="E684" s="10"/>
      <c r="F684" s="10"/>
      <c r="G684" s="10"/>
      <c r="H684" s="10"/>
      <c r="I684" s="10"/>
      <c r="J684" s="10"/>
      <c r="K684" s="10"/>
    </row>
    <row r="685" ht="13.5" customHeight="1">
      <c r="B685" s="10"/>
      <c r="C685" s="10"/>
      <c r="D685" s="10"/>
      <c r="E685" s="10"/>
      <c r="F685" s="10"/>
      <c r="G685" s="10"/>
      <c r="H685" s="10"/>
      <c r="I685" s="10"/>
      <c r="J685" s="10"/>
      <c r="K685" s="10"/>
    </row>
    <row r="686" ht="13.5" customHeight="1">
      <c r="B686" s="10"/>
      <c r="C686" s="10"/>
      <c r="D686" s="10"/>
      <c r="E686" s="10"/>
      <c r="F686" s="10"/>
      <c r="G686" s="10"/>
      <c r="H686" s="10"/>
      <c r="I686" s="10"/>
      <c r="J686" s="10"/>
      <c r="K686" s="10"/>
    </row>
    <row r="687" ht="13.5" customHeight="1">
      <c r="B687" s="10"/>
      <c r="C687" s="10"/>
      <c r="D687" s="10"/>
      <c r="E687" s="10"/>
      <c r="F687" s="10"/>
      <c r="G687" s="10"/>
      <c r="H687" s="10"/>
      <c r="I687" s="10"/>
      <c r="J687" s="10"/>
      <c r="K687" s="10"/>
    </row>
    <row r="688" ht="13.5" customHeight="1">
      <c r="B688" s="10"/>
      <c r="C688" s="10"/>
      <c r="D688" s="10"/>
      <c r="E688" s="10"/>
      <c r="F688" s="10"/>
      <c r="G688" s="10"/>
      <c r="H688" s="10"/>
      <c r="I688" s="10"/>
      <c r="J688" s="10"/>
      <c r="K688" s="10"/>
    </row>
    <row r="689" ht="13.5" customHeight="1">
      <c r="B689" s="10"/>
      <c r="C689" s="10"/>
      <c r="D689" s="10"/>
      <c r="E689" s="10"/>
      <c r="F689" s="10"/>
      <c r="G689" s="10"/>
      <c r="H689" s="10"/>
      <c r="I689" s="10"/>
      <c r="J689" s="10"/>
      <c r="K689" s="10"/>
    </row>
    <row r="690" ht="13.5" customHeight="1">
      <c r="B690" s="10"/>
      <c r="C690" s="10"/>
      <c r="D690" s="10"/>
      <c r="E690" s="10"/>
      <c r="F690" s="10"/>
      <c r="G690" s="10"/>
      <c r="H690" s="10"/>
      <c r="I690" s="10"/>
      <c r="J690" s="10"/>
      <c r="K690" s="10"/>
    </row>
    <row r="691" ht="13.5" customHeight="1">
      <c r="B691" s="10"/>
      <c r="C691" s="10"/>
      <c r="D691" s="10"/>
      <c r="E691" s="10"/>
      <c r="F691" s="10"/>
      <c r="G691" s="10"/>
      <c r="H691" s="10"/>
      <c r="I691" s="10"/>
      <c r="J691" s="10"/>
      <c r="K691" s="10"/>
    </row>
    <row r="692" ht="13.5" customHeight="1">
      <c r="B692" s="10"/>
      <c r="C692" s="10"/>
      <c r="D692" s="10"/>
      <c r="E692" s="10"/>
      <c r="F692" s="10"/>
      <c r="G692" s="10"/>
      <c r="H692" s="10"/>
      <c r="I692" s="10"/>
      <c r="J692" s="10"/>
      <c r="K692" s="10"/>
    </row>
    <row r="693" ht="13.5" customHeight="1">
      <c r="B693" s="10"/>
      <c r="C693" s="10"/>
      <c r="D693" s="10"/>
      <c r="E693" s="10"/>
      <c r="F693" s="10"/>
      <c r="G693" s="10"/>
      <c r="H693" s="10"/>
      <c r="I693" s="10"/>
      <c r="J693" s="10"/>
      <c r="K693" s="10"/>
    </row>
    <row r="694" ht="13.5" customHeight="1">
      <c r="B694" s="10"/>
      <c r="C694" s="10"/>
      <c r="D694" s="10"/>
      <c r="E694" s="10"/>
      <c r="F694" s="10"/>
      <c r="G694" s="10"/>
      <c r="H694" s="10"/>
      <c r="I694" s="10"/>
      <c r="J694" s="10"/>
      <c r="K694" s="10"/>
    </row>
    <row r="695" ht="13.5" customHeight="1">
      <c r="B695" s="10"/>
      <c r="C695" s="10"/>
      <c r="D695" s="10"/>
      <c r="E695" s="10"/>
      <c r="F695" s="10"/>
      <c r="G695" s="10"/>
      <c r="H695" s="10"/>
      <c r="I695" s="10"/>
      <c r="J695" s="10"/>
      <c r="K695" s="10"/>
    </row>
    <row r="696" ht="13.5" customHeight="1">
      <c r="B696" s="10"/>
      <c r="C696" s="10"/>
      <c r="D696" s="10"/>
      <c r="E696" s="10"/>
      <c r="F696" s="10"/>
      <c r="G696" s="10"/>
      <c r="H696" s="10"/>
      <c r="I696" s="10"/>
      <c r="J696" s="10"/>
      <c r="K696" s="10"/>
    </row>
    <row r="697" ht="13.5" customHeight="1">
      <c r="B697" s="10"/>
      <c r="C697" s="10"/>
      <c r="D697" s="10"/>
      <c r="E697" s="10"/>
      <c r="F697" s="10"/>
      <c r="G697" s="10"/>
      <c r="H697" s="10"/>
      <c r="I697" s="10"/>
      <c r="J697" s="10"/>
      <c r="K697" s="10"/>
    </row>
    <row r="698" ht="13.5" customHeight="1">
      <c r="B698" s="10"/>
      <c r="C698" s="10"/>
      <c r="D698" s="10"/>
      <c r="E698" s="10"/>
      <c r="F698" s="10"/>
      <c r="G698" s="10"/>
      <c r="H698" s="10"/>
      <c r="I698" s="10"/>
      <c r="J698" s="10"/>
      <c r="K698" s="10"/>
    </row>
    <row r="699" ht="13.5" customHeight="1">
      <c r="B699" s="10"/>
      <c r="C699" s="10"/>
      <c r="D699" s="10"/>
      <c r="E699" s="10"/>
      <c r="F699" s="10"/>
      <c r="G699" s="10"/>
      <c r="H699" s="10"/>
      <c r="I699" s="10"/>
      <c r="J699" s="10"/>
      <c r="K699" s="10"/>
    </row>
    <row r="700" ht="13.5" customHeight="1">
      <c r="B700" s="10"/>
      <c r="C700" s="10"/>
      <c r="D700" s="10"/>
      <c r="E700" s="10"/>
      <c r="F700" s="10"/>
      <c r="G700" s="10"/>
      <c r="H700" s="10"/>
      <c r="I700" s="10"/>
      <c r="J700" s="10"/>
      <c r="K700" s="10"/>
    </row>
    <row r="701" ht="13.5" customHeight="1">
      <c r="B701" s="10"/>
      <c r="C701" s="10"/>
      <c r="D701" s="10"/>
      <c r="E701" s="10"/>
      <c r="F701" s="10"/>
      <c r="G701" s="10"/>
      <c r="H701" s="10"/>
      <c r="I701" s="10"/>
      <c r="J701" s="10"/>
      <c r="K701" s="10"/>
    </row>
    <row r="702" ht="13.5" customHeight="1">
      <c r="B702" s="10"/>
      <c r="C702" s="10"/>
      <c r="D702" s="10"/>
      <c r="E702" s="10"/>
      <c r="F702" s="10"/>
      <c r="G702" s="10"/>
      <c r="H702" s="10"/>
      <c r="I702" s="10"/>
      <c r="J702" s="10"/>
      <c r="K702" s="10"/>
    </row>
    <row r="703" ht="13.5" customHeight="1">
      <c r="B703" s="10"/>
      <c r="C703" s="10"/>
      <c r="D703" s="10"/>
      <c r="E703" s="10"/>
      <c r="F703" s="10"/>
      <c r="G703" s="10"/>
      <c r="H703" s="10"/>
      <c r="I703" s="10"/>
      <c r="J703" s="10"/>
      <c r="K703" s="10"/>
    </row>
    <row r="704" ht="13.5" customHeight="1">
      <c r="B704" s="10"/>
      <c r="C704" s="10"/>
      <c r="D704" s="10"/>
      <c r="E704" s="10"/>
      <c r="F704" s="10"/>
      <c r="G704" s="10"/>
      <c r="H704" s="10"/>
      <c r="I704" s="10"/>
      <c r="J704" s="10"/>
      <c r="K704" s="10"/>
    </row>
    <row r="705" ht="13.5" customHeight="1">
      <c r="B705" s="10"/>
      <c r="C705" s="10"/>
      <c r="D705" s="10"/>
      <c r="E705" s="10"/>
      <c r="F705" s="10"/>
      <c r="G705" s="10"/>
      <c r="H705" s="10"/>
      <c r="I705" s="10"/>
      <c r="J705" s="10"/>
      <c r="K705" s="10"/>
    </row>
    <row r="706" ht="13.5" customHeight="1">
      <c r="B706" s="10"/>
      <c r="C706" s="10"/>
      <c r="D706" s="10"/>
      <c r="E706" s="10"/>
      <c r="F706" s="10"/>
      <c r="G706" s="10"/>
      <c r="H706" s="10"/>
      <c r="I706" s="10"/>
      <c r="J706" s="10"/>
      <c r="K706" s="10"/>
    </row>
    <row r="707" ht="13.5" customHeight="1">
      <c r="B707" s="10"/>
      <c r="C707" s="10"/>
      <c r="D707" s="10"/>
      <c r="E707" s="10"/>
      <c r="F707" s="10"/>
      <c r="G707" s="10"/>
      <c r="H707" s="10"/>
      <c r="I707" s="10"/>
      <c r="J707" s="10"/>
      <c r="K707" s="10"/>
    </row>
    <row r="708" ht="13.5" customHeight="1">
      <c r="B708" s="10"/>
      <c r="C708" s="10"/>
      <c r="D708" s="10"/>
      <c r="E708" s="10"/>
      <c r="F708" s="10"/>
      <c r="G708" s="10"/>
      <c r="H708" s="10"/>
      <c r="I708" s="10"/>
      <c r="J708" s="10"/>
      <c r="K708" s="10"/>
    </row>
    <row r="709" ht="13.5" customHeight="1">
      <c r="B709" s="10"/>
      <c r="C709" s="10"/>
      <c r="D709" s="10"/>
      <c r="E709" s="10"/>
      <c r="F709" s="10"/>
      <c r="G709" s="10"/>
      <c r="H709" s="10"/>
      <c r="I709" s="10"/>
      <c r="J709" s="10"/>
      <c r="K709" s="10"/>
    </row>
    <row r="710" ht="13.5" customHeight="1">
      <c r="B710" s="10"/>
      <c r="C710" s="10"/>
      <c r="D710" s="10"/>
      <c r="E710" s="10"/>
      <c r="F710" s="10"/>
      <c r="G710" s="10"/>
      <c r="H710" s="10"/>
      <c r="I710" s="10"/>
      <c r="J710" s="10"/>
      <c r="K710" s="10"/>
    </row>
    <row r="711" ht="13.5" customHeight="1">
      <c r="B711" s="10"/>
      <c r="C711" s="10"/>
      <c r="D711" s="10"/>
      <c r="E711" s="10"/>
      <c r="F711" s="10"/>
      <c r="G711" s="10"/>
      <c r="H711" s="10"/>
      <c r="I711" s="10"/>
      <c r="J711" s="10"/>
      <c r="K711" s="10"/>
    </row>
    <row r="712" ht="13.5" customHeight="1">
      <c r="B712" s="10"/>
      <c r="C712" s="10"/>
      <c r="D712" s="10"/>
      <c r="E712" s="10"/>
      <c r="F712" s="10"/>
      <c r="G712" s="10"/>
      <c r="H712" s="10"/>
      <c r="I712" s="10"/>
      <c r="J712" s="10"/>
      <c r="K712" s="10"/>
    </row>
    <row r="713" ht="13.5" customHeight="1">
      <c r="B713" s="10"/>
      <c r="C713" s="10"/>
      <c r="D713" s="10"/>
      <c r="E713" s="10"/>
      <c r="F713" s="10"/>
      <c r="G713" s="10"/>
      <c r="H713" s="10"/>
      <c r="I713" s="10"/>
      <c r="J713" s="10"/>
      <c r="K713" s="10"/>
    </row>
    <row r="714" ht="13.5" customHeight="1">
      <c r="B714" s="10"/>
      <c r="C714" s="10"/>
      <c r="D714" s="10"/>
      <c r="E714" s="10"/>
      <c r="F714" s="10"/>
      <c r="G714" s="10"/>
      <c r="H714" s="10"/>
      <c r="I714" s="10"/>
      <c r="J714" s="10"/>
      <c r="K714" s="10"/>
    </row>
    <row r="715" ht="13.5" customHeight="1">
      <c r="B715" s="10"/>
      <c r="C715" s="10"/>
      <c r="D715" s="10"/>
      <c r="E715" s="10"/>
      <c r="F715" s="10"/>
      <c r="G715" s="10"/>
      <c r="H715" s="10"/>
      <c r="I715" s="10"/>
      <c r="J715" s="10"/>
      <c r="K715" s="10"/>
    </row>
    <row r="716" ht="13.5" customHeight="1">
      <c r="B716" s="10"/>
      <c r="C716" s="10"/>
      <c r="D716" s="10"/>
      <c r="E716" s="10"/>
      <c r="F716" s="10"/>
      <c r="G716" s="10"/>
      <c r="H716" s="10"/>
      <c r="I716" s="10"/>
      <c r="J716" s="10"/>
      <c r="K716" s="10"/>
    </row>
    <row r="717" ht="13.5" customHeight="1">
      <c r="B717" s="10"/>
      <c r="C717" s="10"/>
      <c r="D717" s="10"/>
      <c r="E717" s="10"/>
      <c r="F717" s="10"/>
      <c r="G717" s="10"/>
      <c r="H717" s="10"/>
      <c r="I717" s="10"/>
      <c r="J717" s="10"/>
      <c r="K717" s="10"/>
    </row>
    <row r="718" ht="13.5" customHeight="1">
      <c r="B718" s="10"/>
      <c r="C718" s="10"/>
      <c r="D718" s="10"/>
      <c r="E718" s="10"/>
      <c r="F718" s="10"/>
      <c r="G718" s="10"/>
      <c r="H718" s="10"/>
      <c r="I718" s="10"/>
      <c r="J718" s="10"/>
      <c r="K718" s="10"/>
    </row>
    <row r="719" ht="13.5" customHeight="1">
      <c r="B719" s="10"/>
      <c r="C719" s="10"/>
      <c r="D719" s="10"/>
      <c r="E719" s="10"/>
      <c r="F719" s="10"/>
      <c r="G719" s="10"/>
      <c r="H719" s="10"/>
      <c r="I719" s="10"/>
      <c r="J719" s="10"/>
      <c r="K719" s="10"/>
    </row>
    <row r="720" ht="13.5" customHeight="1">
      <c r="B720" s="10"/>
      <c r="C720" s="10"/>
      <c r="D720" s="10"/>
      <c r="E720" s="10"/>
      <c r="F720" s="10"/>
      <c r="G720" s="10"/>
      <c r="H720" s="10"/>
      <c r="I720" s="10"/>
      <c r="J720" s="10"/>
      <c r="K720" s="10"/>
    </row>
    <row r="721" ht="13.5" customHeight="1">
      <c r="B721" s="10"/>
      <c r="C721" s="10"/>
      <c r="D721" s="10"/>
      <c r="E721" s="10"/>
      <c r="F721" s="10"/>
      <c r="G721" s="10"/>
      <c r="H721" s="10"/>
      <c r="I721" s="10"/>
      <c r="J721" s="10"/>
      <c r="K721" s="10"/>
    </row>
    <row r="722" ht="13.5" customHeight="1">
      <c r="B722" s="10"/>
      <c r="C722" s="10"/>
      <c r="D722" s="10"/>
      <c r="E722" s="10"/>
      <c r="F722" s="10"/>
      <c r="G722" s="10"/>
      <c r="H722" s="10"/>
      <c r="I722" s="10"/>
      <c r="J722" s="10"/>
      <c r="K722" s="10"/>
    </row>
    <row r="723" ht="13.5" customHeight="1">
      <c r="B723" s="10"/>
      <c r="C723" s="10"/>
      <c r="D723" s="10"/>
      <c r="E723" s="10"/>
      <c r="F723" s="10"/>
      <c r="G723" s="10"/>
      <c r="H723" s="10"/>
      <c r="I723" s="10"/>
      <c r="J723" s="10"/>
      <c r="K723" s="10"/>
    </row>
    <row r="724" ht="13.5" customHeight="1">
      <c r="B724" s="10"/>
      <c r="C724" s="10"/>
      <c r="D724" s="10"/>
      <c r="E724" s="10"/>
      <c r="F724" s="10"/>
      <c r="G724" s="10"/>
      <c r="H724" s="10"/>
      <c r="I724" s="10"/>
      <c r="J724" s="10"/>
      <c r="K724" s="10"/>
    </row>
    <row r="725" ht="13.5" customHeight="1">
      <c r="B725" s="10"/>
      <c r="C725" s="10"/>
      <c r="D725" s="10"/>
      <c r="E725" s="10"/>
      <c r="F725" s="10"/>
      <c r="G725" s="10"/>
      <c r="H725" s="10"/>
      <c r="I725" s="10"/>
      <c r="J725" s="10"/>
      <c r="K725" s="10"/>
    </row>
    <row r="726" ht="13.5" customHeight="1">
      <c r="B726" s="10"/>
      <c r="C726" s="10"/>
      <c r="D726" s="10"/>
      <c r="E726" s="10"/>
      <c r="F726" s="10"/>
      <c r="G726" s="10"/>
      <c r="H726" s="10"/>
      <c r="I726" s="10"/>
      <c r="J726" s="10"/>
      <c r="K726" s="10"/>
    </row>
    <row r="727" ht="13.5" customHeight="1">
      <c r="B727" s="10"/>
      <c r="C727" s="10"/>
      <c r="D727" s="10"/>
      <c r="E727" s="10"/>
      <c r="F727" s="10"/>
      <c r="G727" s="10"/>
      <c r="H727" s="10"/>
      <c r="I727" s="10"/>
      <c r="J727" s="10"/>
      <c r="K727" s="10"/>
    </row>
    <row r="728" ht="13.5" customHeight="1">
      <c r="B728" s="10"/>
      <c r="C728" s="10"/>
      <c r="D728" s="10"/>
      <c r="E728" s="10"/>
      <c r="F728" s="10"/>
      <c r="G728" s="10"/>
      <c r="H728" s="10"/>
      <c r="I728" s="10"/>
      <c r="J728" s="10"/>
      <c r="K728" s="10"/>
    </row>
    <row r="729" ht="13.5" customHeight="1">
      <c r="B729" s="10"/>
      <c r="C729" s="10"/>
      <c r="D729" s="10"/>
      <c r="E729" s="10"/>
      <c r="F729" s="10"/>
      <c r="G729" s="10"/>
      <c r="H729" s="10"/>
      <c r="I729" s="10"/>
      <c r="J729" s="10"/>
      <c r="K729" s="10"/>
    </row>
    <row r="730" ht="13.5" customHeight="1">
      <c r="B730" s="10"/>
      <c r="C730" s="10"/>
      <c r="D730" s="10"/>
      <c r="E730" s="10"/>
      <c r="F730" s="10"/>
      <c r="G730" s="10"/>
      <c r="H730" s="10"/>
      <c r="I730" s="10"/>
      <c r="J730" s="10"/>
      <c r="K730" s="10"/>
    </row>
    <row r="731" ht="13.5" customHeight="1">
      <c r="B731" s="10"/>
      <c r="C731" s="10"/>
      <c r="D731" s="10"/>
      <c r="E731" s="10"/>
      <c r="F731" s="10"/>
      <c r="G731" s="10"/>
      <c r="H731" s="10"/>
      <c r="I731" s="10"/>
      <c r="J731" s="10"/>
      <c r="K731" s="10"/>
    </row>
    <row r="732" ht="13.5" customHeight="1">
      <c r="B732" s="10"/>
      <c r="C732" s="10"/>
      <c r="D732" s="10"/>
      <c r="E732" s="10"/>
      <c r="F732" s="10"/>
      <c r="G732" s="10"/>
      <c r="H732" s="10"/>
      <c r="I732" s="10"/>
      <c r="J732" s="10"/>
      <c r="K732" s="10"/>
    </row>
    <row r="733" ht="13.5" customHeight="1">
      <c r="B733" s="10"/>
      <c r="C733" s="10"/>
      <c r="D733" s="10"/>
      <c r="E733" s="10"/>
      <c r="F733" s="10"/>
      <c r="G733" s="10"/>
      <c r="H733" s="10"/>
      <c r="I733" s="10"/>
      <c r="J733" s="10"/>
      <c r="K733" s="10"/>
    </row>
    <row r="734" ht="13.5" customHeight="1">
      <c r="B734" s="10"/>
      <c r="C734" s="10"/>
      <c r="D734" s="10"/>
      <c r="E734" s="10"/>
      <c r="F734" s="10"/>
      <c r="G734" s="10"/>
      <c r="H734" s="10"/>
      <c r="I734" s="10"/>
      <c r="J734" s="10"/>
      <c r="K734" s="10"/>
    </row>
    <row r="735" ht="13.5" customHeight="1">
      <c r="B735" s="10"/>
      <c r="C735" s="10"/>
      <c r="D735" s="10"/>
      <c r="E735" s="10"/>
      <c r="F735" s="10"/>
      <c r="G735" s="10"/>
      <c r="H735" s="10"/>
      <c r="I735" s="10"/>
      <c r="J735" s="10"/>
      <c r="K735" s="10"/>
    </row>
    <row r="736" ht="13.5" customHeight="1">
      <c r="B736" s="10"/>
      <c r="C736" s="10"/>
      <c r="D736" s="10"/>
      <c r="E736" s="10"/>
      <c r="F736" s="10"/>
      <c r="G736" s="10"/>
      <c r="H736" s="10"/>
      <c r="I736" s="10"/>
      <c r="J736" s="10"/>
      <c r="K736" s="10"/>
    </row>
    <row r="737" ht="13.5" customHeight="1">
      <c r="B737" s="10"/>
      <c r="C737" s="10"/>
      <c r="D737" s="10"/>
      <c r="E737" s="10"/>
      <c r="F737" s="10"/>
      <c r="G737" s="10"/>
      <c r="H737" s="10"/>
      <c r="I737" s="10"/>
      <c r="J737" s="10"/>
      <c r="K737" s="10"/>
    </row>
    <row r="738" ht="13.5" customHeight="1">
      <c r="B738" s="10"/>
      <c r="C738" s="10"/>
      <c r="D738" s="10"/>
      <c r="E738" s="10"/>
      <c r="F738" s="10"/>
      <c r="G738" s="10"/>
      <c r="H738" s="10"/>
      <c r="I738" s="10"/>
      <c r="J738" s="10"/>
      <c r="K738" s="10"/>
    </row>
    <row r="739" ht="13.5" customHeight="1">
      <c r="B739" s="10"/>
      <c r="C739" s="10"/>
      <c r="D739" s="10"/>
      <c r="E739" s="10"/>
      <c r="F739" s="10"/>
      <c r="G739" s="10"/>
      <c r="H739" s="10"/>
      <c r="I739" s="10"/>
      <c r="J739" s="10"/>
      <c r="K739" s="10"/>
    </row>
    <row r="740" ht="13.5" customHeight="1">
      <c r="B740" s="10"/>
      <c r="C740" s="10"/>
      <c r="D740" s="10"/>
      <c r="E740" s="10"/>
      <c r="F740" s="10"/>
      <c r="G740" s="10"/>
      <c r="H740" s="10"/>
      <c r="I740" s="10"/>
      <c r="J740" s="10"/>
      <c r="K740" s="10"/>
    </row>
    <row r="741" ht="13.5" customHeight="1">
      <c r="B741" s="10"/>
      <c r="C741" s="10"/>
      <c r="D741" s="10"/>
      <c r="E741" s="10"/>
      <c r="F741" s="10"/>
      <c r="G741" s="10"/>
      <c r="H741" s="10"/>
      <c r="I741" s="10"/>
      <c r="J741" s="10"/>
      <c r="K741" s="10"/>
    </row>
    <row r="742" ht="13.5" customHeight="1">
      <c r="B742" s="10"/>
      <c r="C742" s="10"/>
      <c r="D742" s="10"/>
      <c r="E742" s="10"/>
      <c r="F742" s="10"/>
      <c r="G742" s="10"/>
      <c r="H742" s="10"/>
      <c r="I742" s="10"/>
      <c r="J742" s="10"/>
      <c r="K742" s="10"/>
    </row>
    <row r="743" ht="13.5" customHeight="1">
      <c r="B743" s="10"/>
      <c r="C743" s="10"/>
      <c r="D743" s="10"/>
      <c r="E743" s="10"/>
      <c r="F743" s="10"/>
      <c r="G743" s="10"/>
      <c r="H743" s="10"/>
      <c r="I743" s="10"/>
      <c r="J743" s="10"/>
      <c r="K743" s="10"/>
    </row>
    <row r="744" ht="13.5" customHeight="1">
      <c r="B744" s="10"/>
      <c r="C744" s="10"/>
      <c r="D744" s="10"/>
      <c r="E744" s="10"/>
      <c r="F744" s="10"/>
      <c r="G744" s="10"/>
      <c r="H744" s="10"/>
      <c r="I744" s="10"/>
      <c r="J744" s="10"/>
      <c r="K744" s="10"/>
    </row>
    <row r="745" ht="13.5" customHeight="1">
      <c r="B745" s="10"/>
      <c r="C745" s="10"/>
      <c r="D745" s="10"/>
      <c r="E745" s="10"/>
      <c r="F745" s="10"/>
      <c r="G745" s="10"/>
      <c r="H745" s="10"/>
      <c r="I745" s="10"/>
      <c r="J745" s="10"/>
      <c r="K745" s="10"/>
    </row>
    <row r="746" ht="13.5" customHeight="1">
      <c r="B746" s="10"/>
      <c r="C746" s="10"/>
      <c r="D746" s="10"/>
      <c r="E746" s="10"/>
      <c r="F746" s="10"/>
      <c r="G746" s="10"/>
      <c r="H746" s="10"/>
      <c r="I746" s="10"/>
      <c r="J746" s="10"/>
      <c r="K746" s="10"/>
    </row>
    <row r="747" ht="13.5" customHeight="1">
      <c r="B747" s="10"/>
      <c r="C747" s="10"/>
      <c r="D747" s="10"/>
      <c r="E747" s="10"/>
      <c r="F747" s="10"/>
      <c r="G747" s="10"/>
      <c r="H747" s="10"/>
      <c r="I747" s="10"/>
      <c r="J747" s="10"/>
      <c r="K747" s="10"/>
    </row>
    <row r="748" ht="13.5" customHeight="1">
      <c r="B748" s="10"/>
      <c r="C748" s="10"/>
      <c r="D748" s="10"/>
      <c r="E748" s="10"/>
      <c r="F748" s="10"/>
      <c r="G748" s="10"/>
      <c r="H748" s="10"/>
      <c r="I748" s="10"/>
      <c r="J748" s="10"/>
      <c r="K748" s="10"/>
    </row>
    <row r="749" ht="13.5" customHeight="1">
      <c r="B749" s="10"/>
      <c r="C749" s="10"/>
      <c r="D749" s="10"/>
      <c r="E749" s="10"/>
      <c r="F749" s="10"/>
      <c r="G749" s="10"/>
      <c r="H749" s="10"/>
      <c r="I749" s="10"/>
      <c r="J749" s="10"/>
      <c r="K749" s="10"/>
    </row>
    <row r="750" ht="13.5" customHeight="1">
      <c r="B750" s="10"/>
      <c r="C750" s="10"/>
      <c r="D750" s="10"/>
      <c r="E750" s="10"/>
      <c r="F750" s="10"/>
      <c r="G750" s="10"/>
      <c r="H750" s="10"/>
      <c r="I750" s="10"/>
      <c r="J750" s="10"/>
      <c r="K750" s="10"/>
    </row>
    <row r="751" ht="13.5" customHeight="1">
      <c r="B751" s="10"/>
      <c r="C751" s="10"/>
      <c r="D751" s="10"/>
      <c r="E751" s="10"/>
      <c r="F751" s="10"/>
      <c r="G751" s="10"/>
      <c r="H751" s="10"/>
      <c r="I751" s="10"/>
      <c r="J751" s="10"/>
      <c r="K751" s="10"/>
    </row>
    <row r="752" ht="13.5" customHeight="1">
      <c r="B752" s="10"/>
      <c r="C752" s="10"/>
      <c r="D752" s="10"/>
      <c r="E752" s="10"/>
      <c r="F752" s="10"/>
      <c r="G752" s="10"/>
      <c r="H752" s="10"/>
      <c r="I752" s="10"/>
      <c r="J752" s="10"/>
      <c r="K752" s="10"/>
    </row>
    <row r="753" ht="13.5" customHeight="1">
      <c r="B753" s="10"/>
      <c r="C753" s="10"/>
      <c r="D753" s="10"/>
      <c r="E753" s="10"/>
      <c r="F753" s="10"/>
      <c r="G753" s="10"/>
      <c r="H753" s="10"/>
      <c r="I753" s="10"/>
      <c r="J753" s="10"/>
      <c r="K753" s="10"/>
    </row>
    <row r="754" ht="13.5" customHeight="1">
      <c r="B754" s="10"/>
      <c r="C754" s="10"/>
      <c r="D754" s="10"/>
      <c r="E754" s="10"/>
      <c r="F754" s="10"/>
      <c r="G754" s="10"/>
      <c r="H754" s="10"/>
      <c r="I754" s="10"/>
      <c r="J754" s="10"/>
      <c r="K754" s="10"/>
    </row>
    <row r="755" ht="13.5" customHeight="1">
      <c r="B755" s="10"/>
      <c r="C755" s="10"/>
      <c r="D755" s="10"/>
      <c r="E755" s="10"/>
      <c r="F755" s="10"/>
      <c r="G755" s="10"/>
      <c r="H755" s="10"/>
      <c r="I755" s="10"/>
      <c r="J755" s="10"/>
      <c r="K755" s="10"/>
    </row>
    <row r="756" ht="13.5" customHeight="1">
      <c r="B756" s="10"/>
      <c r="C756" s="10"/>
      <c r="D756" s="10"/>
      <c r="E756" s="10"/>
      <c r="F756" s="10"/>
      <c r="G756" s="10"/>
      <c r="H756" s="10"/>
      <c r="I756" s="10"/>
      <c r="J756" s="10"/>
      <c r="K756" s="10"/>
    </row>
    <row r="757" ht="13.5" customHeight="1">
      <c r="B757" s="10"/>
      <c r="C757" s="10"/>
      <c r="D757" s="10"/>
      <c r="E757" s="10"/>
      <c r="F757" s="10"/>
      <c r="G757" s="10"/>
      <c r="H757" s="10"/>
      <c r="I757" s="10"/>
      <c r="J757" s="10"/>
      <c r="K757" s="10"/>
    </row>
    <row r="758" ht="13.5" customHeight="1">
      <c r="B758" s="10"/>
      <c r="C758" s="10"/>
      <c r="D758" s="10"/>
      <c r="E758" s="10"/>
      <c r="F758" s="10"/>
      <c r="G758" s="10"/>
      <c r="H758" s="10"/>
      <c r="I758" s="10"/>
      <c r="J758" s="10"/>
      <c r="K758" s="10"/>
    </row>
    <row r="759" ht="13.5" customHeight="1">
      <c r="B759" s="10"/>
      <c r="C759" s="10"/>
      <c r="D759" s="10"/>
      <c r="E759" s="10"/>
      <c r="F759" s="10"/>
      <c r="G759" s="10"/>
      <c r="H759" s="10"/>
      <c r="I759" s="10"/>
      <c r="J759" s="10"/>
      <c r="K759" s="10"/>
    </row>
    <row r="760" ht="13.5" customHeight="1">
      <c r="B760" s="10"/>
      <c r="C760" s="10"/>
      <c r="D760" s="10"/>
      <c r="E760" s="10"/>
      <c r="F760" s="10"/>
      <c r="G760" s="10"/>
      <c r="H760" s="10"/>
      <c r="I760" s="10"/>
      <c r="J760" s="10"/>
      <c r="K760" s="10"/>
    </row>
    <row r="761" ht="13.5" customHeight="1">
      <c r="B761" s="10"/>
      <c r="C761" s="10"/>
      <c r="D761" s="10"/>
      <c r="E761" s="10"/>
      <c r="F761" s="10"/>
      <c r="G761" s="10"/>
      <c r="H761" s="10"/>
      <c r="I761" s="10"/>
      <c r="J761" s="10"/>
      <c r="K761" s="10"/>
    </row>
    <row r="762" ht="13.5" customHeight="1">
      <c r="B762" s="10"/>
      <c r="C762" s="10"/>
      <c r="D762" s="10"/>
      <c r="E762" s="10"/>
      <c r="F762" s="10"/>
      <c r="G762" s="10"/>
      <c r="H762" s="10"/>
      <c r="I762" s="10"/>
      <c r="J762" s="10"/>
      <c r="K762" s="10"/>
    </row>
    <row r="763" ht="13.5" customHeight="1">
      <c r="B763" s="10"/>
      <c r="C763" s="10"/>
      <c r="D763" s="10"/>
      <c r="E763" s="10"/>
      <c r="F763" s="10"/>
      <c r="G763" s="10"/>
      <c r="H763" s="10"/>
      <c r="I763" s="10"/>
      <c r="J763" s="10"/>
      <c r="K763" s="10"/>
    </row>
    <row r="764" ht="13.5" customHeight="1">
      <c r="B764" s="10"/>
      <c r="C764" s="10"/>
      <c r="D764" s="10"/>
      <c r="E764" s="10"/>
      <c r="F764" s="10"/>
      <c r="G764" s="10"/>
      <c r="H764" s="10"/>
      <c r="I764" s="10"/>
      <c r="J764" s="10"/>
      <c r="K764" s="10"/>
    </row>
    <row r="765" ht="13.5" customHeight="1">
      <c r="B765" s="10"/>
      <c r="C765" s="10"/>
      <c r="D765" s="10"/>
      <c r="E765" s="10"/>
      <c r="F765" s="10"/>
      <c r="G765" s="10"/>
      <c r="H765" s="10"/>
      <c r="I765" s="10"/>
      <c r="J765" s="10"/>
      <c r="K765" s="10"/>
    </row>
    <row r="766" ht="13.5" customHeight="1">
      <c r="B766" s="10"/>
      <c r="C766" s="10"/>
      <c r="D766" s="10"/>
      <c r="E766" s="10"/>
      <c r="F766" s="10"/>
      <c r="G766" s="10"/>
      <c r="H766" s="10"/>
      <c r="I766" s="10"/>
      <c r="J766" s="10"/>
      <c r="K766" s="10"/>
    </row>
    <row r="767" ht="13.5" customHeight="1">
      <c r="B767" s="10"/>
      <c r="C767" s="10"/>
      <c r="D767" s="10"/>
      <c r="E767" s="10"/>
      <c r="F767" s="10"/>
      <c r="G767" s="10"/>
      <c r="H767" s="10"/>
      <c r="I767" s="10"/>
      <c r="J767" s="10"/>
      <c r="K767" s="10"/>
    </row>
    <row r="768" ht="13.5" customHeight="1">
      <c r="B768" s="10"/>
      <c r="C768" s="10"/>
      <c r="D768" s="10"/>
      <c r="E768" s="10"/>
      <c r="F768" s="10"/>
      <c r="G768" s="10"/>
      <c r="H768" s="10"/>
      <c r="I768" s="10"/>
      <c r="J768" s="10"/>
      <c r="K768" s="10"/>
    </row>
    <row r="769" ht="13.5" customHeight="1">
      <c r="B769" s="10"/>
      <c r="C769" s="10"/>
      <c r="D769" s="10"/>
      <c r="E769" s="10"/>
      <c r="F769" s="10"/>
      <c r="G769" s="10"/>
      <c r="H769" s="10"/>
      <c r="I769" s="10"/>
      <c r="J769" s="10"/>
      <c r="K769" s="10"/>
    </row>
    <row r="770" ht="13.5" customHeight="1">
      <c r="B770" s="10"/>
      <c r="C770" s="10"/>
      <c r="D770" s="10"/>
      <c r="E770" s="10"/>
      <c r="F770" s="10"/>
      <c r="G770" s="10"/>
      <c r="H770" s="10"/>
      <c r="I770" s="10"/>
      <c r="J770" s="10"/>
      <c r="K770" s="10"/>
    </row>
    <row r="771" ht="13.5" customHeight="1">
      <c r="B771" s="10"/>
      <c r="C771" s="10"/>
      <c r="D771" s="10"/>
      <c r="E771" s="10"/>
      <c r="F771" s="10"/>
      <c r="G771" s="10"/>
      <c r="H771" s="10"/>
      <c r="I771" s="10"/>
      <c r="J771" s="10"/>
      <c r="K771" s="10"/>
    </row>
    <row r="772" ht="13.5" customHeight="1">
      <c r="B772" s="10"/>
      <c r="C772" s="10"/>
      <c r="D772" s="10"/>
      <c r="E772" s="10"/>
      <c r="F772" s="10"/>
      <c r="G772" s="10"/>
      <c r="H772" s="10"/>
      <c r="I772" s="10"/>
      <c r="J772" s="10"/>
      <c r="K772" s="10"/>
    </row>
    <row r="773" ht="13.5" customHeight="1">
      <c r="B773" s="10"/>
      <c r="C773" s="10"/>
      <c r="D773" s="10"/>
      <c r="E773" s="10"/>
      <c r="F773" s="10"/>
      <c r="G773" s="10"/>
      <c r="H773" s="10"/>
      <c r="I773" s="10"/>
      <c r="J773" s="10"/>
      <c r="K773" s="10"/>
    </row>
    <row r="774" ht="13.5" customHeight="1">
      <c r="B774" s="10"/>
      <c r="C774" s="10"/>
      <c r="D774" s="10"/>
      <c r="E774" s="10"/>
      <c r="F774" s="10"/>
      <c r="G774" s="10"/>
      <c r="H774" s="10"/>
      <c r="I774" s="10"/>
      <c r="J774" s="10"/>
      <c r="K774" s="10"/>
    </row>
    <row r="775" ht="13.5" customHeight="1">
      <c r="B775" s="10"/>
      <c r="C775" s="10"/>
      <c r="D775" s="10"/>
      <c r="E775" s="10"/>
      <c r="F775" s="10"/>
      <c r="G775" s="10"/>
      <c r="H775" s="10"/>
      <c r="I775" s="10"/>
      <c r="J775" s="10"/>
      <c r="K775" s="10"/>
    </row>
    <row r="776" ht="13.5" customHeight="1">
      <c r="B776" s="10"/>
      <c r="C776" s="10"/>
      <c r="D776" s="10"/>
      <c r="E776" s="10"/>
      <c r="F776" s="10"/>
      <c r="G776" s="10"/>
      <c r="H776" s="10"/>
      <c r="I776" s="10"/>
      <c r="J776" s="10"/>
      <c r="K776" s="10"/>
    </row>
    <row r="777" ht="13.5" customHeight="1">
      <c r="B777" s="10"/>
      <c r="C777" s="10"/>
      <c r="D777" s="10"/>
      <c r="E777" s="10"/>
      <c r="F777" s="10"/>
      <c r="G777" s="10"/>
      <c r="H777" s="10"/>
      <c r="I777" s="10"/>
      <c r="J777" s="10"/>
      <c r="K777" s="10"/>
    </row>
    <row r="778" ht="13.5" customHeight="1">
      <c r="B778" s="10"/>
      <c r="C778" s="10"/>
      <c r="D778" s="10"/>
      <c r="E778" s="10"/>
      <c r="F778" s="10"/>
      <c r="G778" s="10"/>
      <c r="H778" s="10"/>
      <c r="I778" s="10"/>
      <c r="J778" s="10"/>
      <c r="K778" s="10"/>
    </row>
    <row r="779" ht="13.5" customHeight="1">
      <c r="B779" s="10"/>
      <c r="C779" s="10"/>
      <c r="D779" s="10"/>
      <c r="E779" s="10"/>
      <c r="F779" s="10"/>
      <c r="G779" s="10"/>
      <c r="H779" s="10"/>
      <c r="I779" s="10"/>
      <c r="J779" s="10"/>
      <c r="K779" s="10"/>
    </row>
    <row r="780" ht="13.5" customHeight="1">
      <c r="B780" s="10"/>
      <c r="C780" s="10"/>
      <c r="D780" s="10"/>
      <c r="E780" s="10"/>
      <c r="F780" s="10"/>
      <c r="G780" s="10"/>
      <c r="H780" s="10"/>
      <c r="I780" s="10"/>
      <c r="J780" s="10"/>
      <c r="K780" s="10"/>
    </row>
    <row r="781" ht="13.5" customHeight="1">
      <c r="B781" s="10"/>
      <c r="C781" s="10"/>
      <c r="D781" s="10"/>
      <c r="E781" s="10"/>
      <c r="F781" s="10"/>
      <c r="G781" s="10"/>
      <c r="H781" s="10"/>
      <c r="I781" s="10"/>
      <c r="J781" s="10"/>
      <c r="K781" s="10"/>
    </row>
    <row r="782" ht="13.5" customHeight="1">
      <c r="B782" s="10"/>
      <c r="C782" s="10"/>
      <c r="D782" s="10"/>
      <c r="E782" s="10"/>
      <c r="F782" s="10"/>
      <c r="G782" s="10"/>
      <c r="H782" s="10"/>
      <c r="I782" s="10"/>
      <c r="J782" s="10"/>
      <c r="K782" s="10"/>
    </row>
    <row r="783" ht="13.5" customHeight="1">
      <c r="B783" s="10"/>
      <c r="C783" s="10"/>
      <c r="D783" s="10"/>
      <c r="E783" s="10"/>
      <c r="F783" s="10"/>
      <c r="G783" s="10"/>
      <c r="H783" s="10"/>
      <c r="I783" s="10"/>
      <c r="J783" s="10"/>
      <c r="K783" s="10"/>
    </row>
    <row r="784" ht="13.5" customHeight="1">
      <c r="B784" s="10"/>
      <c r="C784" s="10"/>
      <c r="D784" s="10"/>
      <c r="E784" s="10"/>
      <c r="F784" s="10"/>
      <c r="G784" s="10"/>
      <c r="H784" s="10"/>
      <c r="I784" s="10"/>
      <c r="J784" s="10"/>
      <c r="K784" s="10"/>
    </row>
    <row r="785" ht="13.5" customHeight="1">
      <c r="B785" s="10"/>
      <c r="C785" s="10"/>
      <c r="D785" s="10"/>
      <c r="E785" s="10"/>
      <c r="F785" s="10"/>
      <c r="G785" s="10"/>
      <c r="H785" s="10"/>
      <c r="I785" s="10"/>
      <c r="J785" s="10"/>
      <c r="K785" s="10"/>
    </row>
    <row r="786" ht="13.5" customHeight="1">
      <c r="B786" s="10"/>
      <c r="C786" s="10"/>
      <c r="D786" s="10"/>
      <c r="E786" s="10"/>
      <c r="F786" s="10"/>
      <c r="G786" s="10"/>
      <c r="H786" s="10"/>
      <c r="I786" s="10"/>
      <c r="J786" s="10"/>
      <c r="K786" s="10"/>
    </row>
    <row r="787" ht="13.5" customHeight="1">
      <c r="B787" s="10"/>
      <c r="C787" s="10"/>
      <c r="D787" s="10"/>
      <c r="E787" s="10"/>
      <c r="F787" s="10"/>
      <c r="G787" s="10"/>
      <c r="H787" s="10"/>
      <c r="I787" s="10"/>
      <c r="J787" s="10"/>
      <c r="K787" s="10"/>
    </row>
    <row r="788" ht="13.5" customHeight="1">
      <c r="B788" s="10"/>
      <c r="C788" s="10"/>
      <c r="D788" s="10"/>
      <c r="E788" s="10"/>
      <c r="F788" s="10"/>
      <c r="G788" s="10"/>
      <c r="H788" s="10"/>
      <c r="I788" s="10"/>
      <c r="J788" s="10"/>
      <c r="K788" s="10"/>
    </row>
    <row r="789" ht="13.5" customHeight="1">
      <c r="B789" s="10"/>
      <c r="C789" s="10"/>
      <c r="D789" s="10"/>
      <c r="E789" s="10"/>
      <c r="F789" s="10"/>
      <c r="G789" s="10"/>
      <c r="H789" s="10"/>
      <c r="I789" s="10"/>
      <c r="J789" s="10"/>
      <c r="K789" s="10"/>
    </row>
    <row r="790" ht="13.5" customHeight="1">
      <c r="B790" s="10"/>
      <c r="C790" s="10"/>
      <c r="D790" s="10"/>
      <c r="E790" s="10"/>
      <c r="F790" s="10"/>
      <c r="G790" s="10"/>
      <c r="H790" s="10"/>
      <c r="I790" s="10"/>
      <c r="J790" s="10"/>
      <c r="K790" s="10"/>
    </row>
    <row r="791" ht="13.5" customHeight="1">
      <c r="B791" s="10"/>
      <c r="C791" s="10"/>
      <c r="D791" s="10"/>
      <c r="E791" s="10"/>
      <c r="F791" s="10"/>
      <c r="G791" s="10"/>
      <c r="H791" s="10"/>
      <c r="I791" s="10"/>
      <c r="J791" s="10"/>
      <c r="K791" s="10"/>
    </row>
    <row r="792" ht="13.5" customHeight="1">
      <c r="B792" s="10"/>
      <c r="C792" s="10"/>
      <c r="D792" s="10"/>
      <c r="E792" s="10"/>
      <c r="F792" s="10"/>
      <c r="G792" s="10"/>
      <c r="H792" s="10"/>
      <c r="I792" s="10"/>
      <c r="J792" s="10"/>
      <c r="K792" s="10"/>
    </row>
    <row r="793" ht="13.5" customHeight="1">
      <c r="B793" s="10"/>
      <c r="C793" s="10"/>
      <c r="D793" s="10"/>
      <c r="E793" s="10"/>
      <c r="F793" s="10"/>
      <c r="G793" s="10"/>
      <c r="H793" s="10"/>
      <c r="I793" s="10"/>
      <c r="J793" s="10"/>
      <c r="K793" s="10"/>
    </row>
    <row r="794" ht="13.5" customHeight="1">
      <c r="B794" s="10"/>
      <c r="C794" s="10"/>
      <c r="D794" s="10"/>
      <c r="E794" s="10"/>
      <c r="F794" s="10"/>
      <c r="G794" s="10"/>
      <c r="H794" s="10"/>
      <c r="I794" s="10"/>
      <c r="J794" s="10"/>
      <c r="K794" s="10"/>
    </row>
    <row r="795" ht="13.5" customHeight="1">
      <c r="B795" s="10"/>
      <c r="C795" s="10"/>
      <c r="D795" s="10"/>
      <c r="E795" s="10"/>
      <c r="F795" s="10"/>
      <c r="G795" s="10"/>
      <c r="H795" s="10"/>
      <c r="I795" s="10"/>
      <c r="J795" s="10"/>
      <c r="K795" s="10"/>
    </row>
    <row r="796" ht="13.5" customHeight="1">
      <c r="B796" s="10"/>
      <c r="C796" s="10"/>
      <c r="D796" s="10"/>
      <c r="E796" s="10"/>
      <c r="F796" s="10"/>
      <c r="G796" s="10"/>
      <c r="H796" s="10"/>
      <c r="I796" s="10"/>
      <c r="J796" s="10"/>
      <c r="K796" s="10"/>
    </row>
    <row r="797" ht="13.5" customHeight="1">
      <c r="B797" s="10"/>
      <c r="C797" s="10"/>
      <c r="D797" s="10"/>
      <c r="E797" s="10"/>
      <c r="F797" s="10"/>
      <c r="G797" s="10"/>
      <c r="H797" s="10"/>
      <c r="I797" s="10"/>
      <c r="J797" s="10"/>
      <c r="K797" s="10"/>
    </row>
    <row r="798" ht="13.5" customHeight="1">
      <c r="B798" s="10"/>
      <c r="C798" s="10"/>
      <c r="D798" s="10"/>
      <c r="E798" s="10"/>
      <c r="F798" s="10"/>
      <c r="G798" s="10"/>
      <c r="H798" s="10"/>
      <c r="I798" s="10"/>
      <c r="J798" s="10"/>
      <c r="K798" s="10"/>
    </row>
    <row r="799" ht="13.5" customHeight="1">
      <c r="B799" s="10"/>
      <c r="C799" s="10"/>
      <c r="D799" s="10"/>
      <c r="E799" s="10"/>
      <c r="F799" s="10"/>
      <c r="G799" s="10"/>
      <c r="H799" s="10"/>
      <c r="I799" s="10"/>
      <c r="J799" s="10"/>
      <c r="K799" s="10"/>
    </row>
    <row r="800" ht="13.5" customHeight="1">
      <c r="B800" s="10"/>
      <c r="C800" s="10"/>
      <c r="D800" s="10"/>
      <c r="E800" s="10"/>
      <c r="F800" s="10"/>
      <c r="G800" s="10"/>
      <c r="H800" s="10"/>
      <c r="I800" s="10"/>
      <c r="J800" s="10"/>
      <c r="K800" s="10"/>
    </row>
    <row r="801" ht="13.5" customHeight="1">
      <c r="B801" s="10"/>
      <c r="C801" s="10"/>
      <c r="D801" s="10"/>
      <c r="E801" s="10"/>
      <c r="F801" s="10"/>
      <c r="G801" s="10"/>
      <c r="H801" s="10"/>
      <c r="I801" s="10"/>
      <c r="J801" s="10"/>
      <c r="K801" s="10"/>
    </row>
    <row r="802" ht="13.5" customHeight="1">
      <c r="B802" s="10"/>
      <c r="C802" s="10"/>
      <c r="D802" s="10"/>
      <c r="E802" s="10"/>
      <c r="F802" s="10"/>
      <c r="G802" s="10"/>
      <c r="H802" s="10"/>
      <c r="I802" s="10"/>
      <c r="J802" s="10"/>
      <c r="K802" s="10"/>
    </row>
    <row r="803" ht="13.5" customHeight="1">
      <c r="B803" s="10"/>
      <c r="C803" s="10"/>
      <c r="D803" s="10"/>
      <c r="E803" s="10"/>
      <c r="F803" s="10"/>
      <c r="G803" s="10"/>
      <c r="H803" s="10"/>
      <c r="I803" s="10"/>
      <c r="J803" s="10"/>
      <c r="K803" s="10"/>
    </row>
    <row r="804" ht="13.5" customHeight="1">
      <c r="B804" s="10"/>
      <c r="C804" s="10"/>
      <c r="D804" s="10"/>
      <c r="E804" s="10"/>
      <c r="F804" s="10"/>
      <c r="G804" s="10"/>
      <c r="H804" s="10"/>
      <c r="I804" s="10"/>
      <c r="J804" s="10"/>
      <c r="K804" s="10"/>
    </row>
    <row r="805" ht="13.5" customHeight="1">
      <c r="B805" s="10"/>
      <c r="C805" s="10"/>
      <c r="D805" s="10"/>
      <c r="E805" s="10"/>
      <c r="F805" s="10"/>
      <c r="G805" s="10"/>
      <c r="H805" s="10"/>
      <c r="I805" s="10"/>
      <c r="J805" s="10"/>
      <c r="K805" s="10"/>
    </row>
    <row r="806" ht="13.5" customHeight="1">
      <c r="B806" s="10"/>
      <c r="C806" s="10"/>
      <c r="D806" s="10"/>
      <c r="E806" s="10"/>
      <c r="F806" s="10"/>
      <c r="G806" s="10"/>
      <c r="H806" s="10"/>
      <c r="I806" s="10"/>
      <c r="J806" s="10"/>
      <c r="K806" s="10"/>
    </row>
    <row r="807" ht="13.5" customHeight="1">
      <c r="B807" s="10"/>
      <c r="C807" s="10"/>
      <c r="D807" s="10"/>
      <c r="E807" s="10"/>
      <c r="F807" s="10"/>
      <c r="G807" s="10"/>
      <c r="H807" s="10"/>
      <c r="I807" s="10"/>
      <c r="J807" s="10"/>
      <c r="K807" s="10"/>
    </row>
    <row r="808" ht="13.5" customHeight="1">
      <c r="B808" s="10"/>
      <c r="C808" s="10"/>
      <c r="D808" s="10"/>
      <c r="E808" s="10"/>
      <c r="F808" s="10"/>
      <c r="G808" s="10"/>
      <c r="H808" s="10"/>
      <c r="I808" s="10"/>
      <c r="J808" s="10"/>
      <c r="K808" s="10"/>
    </row>
    <row r="809" ht="13.5" customHeight="1">
      <c r="B809" s="10"/>
      <c r="C809" s="10"/>
      <c r="D809" s="10"/>
      <c r="E809" s="10"/>
      <c r="F809" s="10"/>
      <c r="G809" s="10"/>
      <c r="H809" s="10"/>
      <c r="I809" s="10"/>
      <c r="J809" s="10"/>
      <c r="K809" s="10"/>
    </row>
    <row r="810" ht="13.5" customHeight="1">
      <c r="B810" s="10"/>
      <c r="C810" s="10"/>
      <c r="D810" s="10"/>
      <c r="E810" s="10"/>
      <c r="F810" s="10"/>
      <c r="G810" s="10"/>
      <c r="H810" s="10"/>
      <c r="I810" s="10"/>
      <c r="J810" s="10"/>
      <c r="K810" s="10"/>
    </row>
    <row r="811" ht="13.5" customHeight="1">
      <c r="B811" s="10"/>
      <c r="C811" s="10"/>
      <c r="D811" s="10"/>
      <c r="E811" s="10"/>
      <c r="F811" s="10"/>
      <c r="G811" s="10"/>
      <c r="H811" s="10"/>
      <c r="I811" s="10"/>
      <c r="J811" s="10"/>
      <c r="K811" s="10"/>
    </row>
    <row r="812" ht="13.5" customHeight="1">
      <c r="B812" s="10"/>
      <c r="C812" s="10"/>
      <c r="D812" s="10"/>
      <c r="E812" s="10"/>
      <c r="F812" s="10"/>
      <c r="G812" s="10"/>
      <c r="H812" s="10"/>
      <c r="I812" s="10"/>
      <c r="J812" s="10"/>
      <c r="K812" s="10"/>
    </row>
    <row r="813" ht="13.5" customHeight="1">
      <c r="B813" s="10"/>
      <c r="C813" s="10"/>
      <c r="D813" s="10"/>
      <c r="E813" s="10"/>
      <c r="F813" s="10"/>
      <c r="G813" s="10"/>
      <c r="H813" s="10"/>
      <c r="I813" s="10"/>
      <c r="J813" s="10"/>
      <c r="K813" s="10"/>
    </row>
    <row r="814" ht="13.5" customHeight="1">
      <c r="B814" s="10"/>
      <c r="C814" s="10"/>
      <c r="D814" s="10"/>
      <c r="E814" s="10"/>
      <c r="F814" s="10"/>
      <c r="G814" s="10"/>
      <c r="H814" s="10"/>
      <c r="I814" s="10"/>
      <c r="J814" s="10"/>
      <c r="K814" s="10"/>
    </row>
    <row r="815" ht="13.5" customHeight="1">
      <c r="B815" s="10"/>
      <c r="C815" s="10"/>
      <c r="D815" s="10"/>
      <c r="E815" s="10"/>
      <c r="F815" s="10"/>
      <c r="G815" s="10"/>
      <c r="H815" s="10"/>
      <c r="I815" s="10"/>
      <c r="J815" s="10"/>
      <c r="K815" s="10"/>
    </row>
    <row r="816" ht="13.5" customHeight="1">
      <c r="B816" s="10"/>
      <c r="C816" s="10"/>
      <c r="D816" s="10"/>
      <c r="E816" s="10"/>
      <c r="F816" s="10"/>
      <c r="G816" s="10"/>
      <c r="H816" s="10"/>
      <c r="I816" s="10"/>
      <c r="J816" s="10"/>
      <c r="K816" s="10"/>
    </row>
    <row r="817" ht="13.5" customHeight="1">
      <c r="B817" s="10"/>
      <c r="C817" s="10"/>
      <c r="D817" s="10"/>
      <c r="E817" s="10"/>
      <c r="F817" s="10"/>
      <c r="G817" s="10"/>
      <c r="H817" s="10"/>
      <c r="I817" s="10"/>
      <c r="J817" s="10"/>
      <c r="K817" s="10"/>
    </row>
    <row r="818" ht="13.5" customHeight="1">
      <c r="B818" s="10"/>
      <c r="C818" s="10"/>
      <c r="D818" s="10"/>
      <c r="E818" s="10"/>
      <c r="F818" s="10"/>
      <c r="G818" s="10"/>
      <c r="H818" s="10"/>
      <c r="I818" s="10"/>
      <c r="J818" s="10"/>
      <c r="K818" s="10"/>
    </row>
    <row r="819" ht="13.5" customHeight="1">
      <c r="B819" s="10"/>
      <c r="C819" s="10"/>
      <c r="D819" s="10"/>
      <c r="E819" s="10"/>
      <c r="F819" s="10"/>
      <c r="G819" s="10"/>
      <c r="H819" s="10"/>
      <c r="I819" s="10"/>
      <c r="J819" s="10"/>
      <c r="K819" s="10"/>
    </row>
    <row r="820" ht="13.5" customHeight="1">
      <c r="B820" s="10"/>
      <c r="C820" s="10"/>
      <c r="D820" s="10"/>
      <c r="E820" s="10"/>
      <c r="F820" s="10"/>
      <c r="G820" s="10"/>
      <c r="H820" s="10"/>
      <c r="I820" s="10"/>
      <c r="J820" s="10"/>
      <c r="K820" s="10"/>
    </row>
    <row r="821" ht="13.5" customHeight="1">
      <c r="B821" s="10"/>
      <c r="C821" s="10"/>
      <c r="D821" s="10"/>
      <c r="E821" s="10"/>
      <c r="F821" s="10"/>
      <c r="G821" s="10"/>
      <c r="H821" s="10"/>
      <c r="I821" s="10"/>
      <c r="J821" s="10"/>
      <c r="K821" s="10"/>
    </row>
    <row r="822" ht="13.5" customHeight="1">
      <c r="B822" s="10"/>
      <c r="C822" s="10"/>
      <c r="D822" s="10"/>
      <c r="E822" s="10"/>
      <c r="F822" s="10"/>
      <c r="G822" s="10"/>
      <c r="H822" s="10"/>
      <c r="I822" s="10"/>
      <c r="J822" s="10"/>
      <c r="K822" s="10"/>
    </row>
    <row r="823" ht="13.5" customHeight="1">
      <c r="B823" s="10"/>
      <c r="C823" s="10"/>
      <c r="D823" s="10"/>
      <c r="E823" s="10"/>
      <c r="F823" s="10"/>
      <c r="G823" s="10"/>
      <c r="H823" s="10"/>
      <c r="I823" s="10"/>
      <c r="J823" s="10"/>
      <c r="K823" s="10"/>
    </row>
    <row r="824" ht="13.5" customHeight="1">
      <c r="B824" s="10"/>
      <c r="C824" s="10"/>
      <c r="D824" s="10"/>
      <c r="E824" s="10"/>
      <c r="F824" s="10"/>
      <c r="G824" s="10"/>
      <c r="H824" s="10"/>
      <c r="I824" s="10"/>
      <c r="J824" s="10"/>
      <c r="K824" s="10"/>
    </row>
    <row r="825" ht="13.5" customHeight="1">
      <c r="B825" s="10"/>
      <c r="C825" s="10"/>
      <c r="D825" s="10"/>
      <c r="E825" s="10"/>
      <c r="F825" s="10"/>
      <c r="G825" s="10"/>
      <c r="H825" s="10"/>
      <c r="I825" s="10"/>
      <c r="J825" s="10"/>
      <c r="K825" s="10"/>
    </row>
    <row r="826" ht="13.5" customHeight="1">
      <c r="B826" s="10"/>
      <c r="C826" s="10"/>
      <c r="D826" s="10"/>
      <c r="E826" s="10"/>
      <c r="F826" s="10"/>
      <c r="G826" s="10"/>
      <c r="H826" s="10"/>
      <c r="I826" s="10"/>
      <c r="J826" s="10"/>
      <c r="K826" s="10"/>
    </row>
    <row r="827" ht="13.5" customHeight="1">
      <c r="B827" s="10"/>
      <c r="C827" s="10"/>
      <c r="D827" s="10"/>
      <c r="E827" s="10"/>
      <c r="F827" s="10"/>
      <c r="G827" s="10"/>
      <c r="H827" s="10"/>
      <c r="I827" s="10"/>
      <c r="J827" s="10"/>
      <c r="K827" s="10"/>
    </row>
    <row r="828" ht="13.5" customHeight="1">
      <c r="B828" s="10"/>
      <c r="C828" s="10"/>
      <c r="D828" s="10"/>
      <c r="E828" s="10"/>
      <c r="F828" s="10"/>
      <c r="G828" s="10"/>
      <c r="H828" s="10"/>
      <c r="I828" s="10"/>
      <c r="J828" s="10"/>
      <c r="K828" s="10"/>
    </row>
    <row r="829" ht="13.5" customHeight="1">
      <c r="B829" s="10"/>
      <c r="C829" s="10"/>
      <c r="D829" s="10"/>
      <c r="E829" s="10"/>
      <c r="F829" s="10"/>
      <c r="G829" s="10"/>
      <c r="H829" s="10"/>
      <c r="I829" s="10"/>
      <c r="J829" s="10"/>
      <c r="K829" s="10"/>
    </row>
    <row r="830" ht="13.5" customHeight="1">
      <c r="B830" s="10"/>
      <c r="C830" s="10"/>
      <c r="D830" s="10"/>
      <c r="E830" s="10"/>
      <c r="F830" s="10"/>
      <c r="G830" s="10"/>
      <c r="H830" s="10"/>
      <c r="I830" s="10"/>
      <c r="J830" s="10"/>
      <c r="K830" s="10"/>
    </row>
    <row r="831" ht="13.5" customHeight="1">
      <c r="B831" s="10"/>
      <c r="C831" s="10"/>
      <c r="D831" s="10"/>
      <c r="E831" s="10"/>
      <c r="F831" s="10"/>
      <c r="G831" s="10"/>
      <c r="H831" s="10"/>
      <c r="I831" s="10"/>
      <c r="J831" s="10"/>
      <c r="K831" s="10"/>
    </row>
    <row r="832" ht="13.5" customHeight="1">
      <c r="B832" s="10"/>
      <c r="C832" s="10"/>
      <c r="D832" s="10"/>
      <c r="E832" s="10"/>
      <c r="F832" s="10"/>
      <c r="G832" s="10"/>
      <c r="H832" s="10"/>
      <c r="I832" s="10"/>
      <c r="J832" s="10"/>
      <c r="K832" s="10"/>
    </row>
    <row r="833" ht="13.5" customHeight="1">
      <c r="B833" s="10"/>
      <c r="C833" s="10"/>
      <c r="D833" s="10"/>
      <c r="E833" s="10"/>
      <c r="F833" s="10"/>
      <c r="G833" s="10"/>
      <c r="H833" s="10"/>
      <c r="I833" s="10"/>
      <c r="J833" s="10"/>
      <c r="K833" s="10"/>
    </row>
    <row r="834" ht="13.5" customHeight="1">
      <c r="B834" s="10"/>
      <c r="C834" s="10"/>
      <c r="D834" s="10"/>
      <c r="E834" s="10"/>
      <c r="F834" s="10"/>
      <c r="G834" s="10"/>
      <c r="H834" s="10"/>
      <c r="I834" s="10"/>
      <c r="J834" s="10"/>
      <c r="K834" s="10"/>
    </row>
    <row r="835" ht="13.5" customHeight="1">
      <c r="B835" s="10"/>
      <c r="C835" s="10"/>
      <c r="D835" s="10"/>
      <c r="E835" s="10"/>
      <c r="F835" s="10"/>
      <c r="G835" s="10"/>
      <c r="H835" s="10"/>
      <c r="I835" s="10"/>
      <c r="J835" s="10"/>
      <c r="K835" s="10"/>
    </row>
    <row r="836" ht="13.5" customHeight="1">
      <c r="B836" s="10"/>
      <c r="C836" s="10"/>
      <c r="D836" s="10"/>
      <c r="E836" s="10"/>
      <c r="F836" s="10"/>
      <c r="G836" s="10"/>
      <c r="H836" s="10"/>
      <c r="I836" s="10"/>
      <c r="J836" s="10"/>
      <c r="K836" s="10"/>
    </row>
    <row r="837" ht="13.5" customHeight="1">
      <c r="B837" s="10"/>
      <c r="C837" s="10"/>
      <c r="D837" s="10"/>
      <c r="E837" s="10"/>
      <c r="F837" s="10"/>
      <c r="G837" s="10"/>
      <c r="H837" s="10"/>
      <c r="I837" s="10"/>
      <c r="J837" s="10"/>
      <c r="K837" s="10"/>
    </row>
    <row r="838" ht="13.5" customHeight="1">
      <c r="B838" s="10"/>
      <c r="C838" s="10"/>
      <c r="D838" s="10"/>
      <c r="E838" s="10"/>
      <c r="F838" s="10"/>
      <c r="G838" s="10"/>
      <c r="H838" s="10"/>
      <c r="I838" s="10"/>
      <c r="J838" s="10"/>
      <c r="K838" s="10"/>
    </row>
    <row r="839" ht="13.5" customHeight="1">
      <c r="B839" s="10"/>
      <c r="C839" s="10"/>
      <c r="D839" s="10"/>
      <c r="E839" s="10"/>
      <c r="F839" s="10"/>
      <c r="G839" s="10"/>
      <c r="H839" s="10"/>
      <c r="I839" s="10"/>
      <c r="J839" s="10"/>
      <c r="K839" s="10"/>
    </row>
    <row r="840" ht="13.5" customHeight="1">
      <c r="B840" s="10"/>
      <c r="C840" s="10"/>
      <c r="D840" s="10"/>
      <c r="E840" s="10"/>
      <c r="F840" s="10"/>
      <c r="G840" s="10"/>
      <c r="H840" s="10"/>
      <c r="I840" s="10"/>
      <c r="J840" s="10"/>
      <c r="K840" s="10"/>
    </row>
    <row r="841" ht="13.5" customHeight="1">
      <c r="B841" s="10"/>
      <c r="C841" s="10"/>
      <c r="D841" s="10"/>
      <c r="E841" s="10"/>
      <c r="F841" s="10"/>
      <c r="G841" s="10"/>
      <c r="H841" s="10"/>
      <c r="I841" s="10"/>
      <c r="J841" s="10"/>
      <c r="K841" s="10"/>
    </row>
    <row r="842" ht="13.5" customHeight="1">
      <c r="B842" s="10"/>
      <c r="C842" s="10"/>
      <c r="D842" s="10"/>
      <c r="E842" s="10"/>
      <c r="F842" s="10"/>
      <c r="G842" s="10"/>
      <c r="H842" s="10"/>
      <c r="I842" s="10"/>
      <c r="J842" s="10"/>
      <c r="K842" s="10"/>
    </row>
    <row r="843" ht="13.5" customHeight="1">
      <c r="B843" s="10"/>
      <c r="C843" s="10"/>
      <c r="D843" s="10"/>
      <c r="E843" s="10"/>
      <c r="F843" s="10"/>
      <c r="G843" s="10"/>
      <c r="H843" s="10"/>
      <c r="I843" s="10"/>
      <c r="J843" s="10"/>
      <c r="K843" s="10"/>
    </row>
    <row r="844" ht="13.5" customHeight="1">
      <c r="B844" s="10"/>
      <c r="C844" s="10"/>
      <c r="D844" s="10"/>
      <c r="E844" s="10"/>
      <c r="F844" s="10"/>
      <c r="G844" s="10"/>
      <c r="H844" s="10"/>
      <c r="I844" s="10"/>
      <c r="J844" s="10"/>
      <c r="K844" s="10"/>
    </row>
    <row r="845" ht="13.5" customHeight="1">
      <c r="B845" s="10"/>
      <c r="C845" s="10"/>
      <c r="D845" s="10"/>
      <c r="E845" s="10"/>
      <c r="F845" s="10"/>
      <c r="G845" s="10"/>
      <c r="H845" s="10"/>
      <c r="I845" s="10"/>
      <c r="J845" s="10"/>
      <c r="K845" s="10"/>
    </row>
    <row r="846" ht="13.5" customHeight="1">
      <c r="B846" s="10"/>
      <c r="C846" s="10"/>
      <c r="D846" s="10"/>
      <c r="E846" s="10"/>
      <c r="F846" s="10"/>
      <c r="G846" s="10"/>
      <c r="H846" s="10"/>
      <c r="I846" s="10"/>
      <c r="J846" s="10"/>
      <c r="K846" s="10"/>
    </row>
    <row r="847" ht="13.5" customHeight="1">
      <c r="B847" s="10"/>
      <c r="C847" s="10"/>
      <c r="D847" s="10"/>
      <c r="E847" s="10"/>
      <c r="F847" s="10"/>
      <c r="G847" s="10"/>
      <c r="H847" s="10"/>
      <c r="I847" s="10"/>
      <c r="J847" s="10"/>
      <c r="K847" s="10"/>
    </row>
    <row r="848" ht="13.5" customHeight="1">
      <c r="B848" s="10"/>
      <c r="C848" s="10"/>
      <c r="D848" s="10"/>
      <c r="E848" s="10"/>
      <c r="F848" s="10"/>
      <c r="G848" s="10"/>
      <c r="H848" s="10"/>
      <c r="I848" s="10"/>
      <c r="J848" s="10"/>
      <c r="K848" s="10"/>
    </row>
    <row r="849" ht="13.5" customHeight="1">
      <c r="B849" s="10"/>
      <c r="C849" s="10"/>
      <c r="D849" s="10"/>
      <c r="E849" s="10"/>
      <c r="F849" s="10"/>
      <c r="G849" s="10"/>
      <c r="H849" s="10"/>
      <c r="I849" s="10"/>
      <c r="J849" s="10"/>
      <c r="K849" s="10"/>
    </row>
    <row r="850" ht="13.5" customHeight="1">
      <c r="B850" s="10"/>
      <c r="C850" s="10"/>
      <c r="D850" s="10"/>
      <c r="E850" s="10"/>
      <c r="F850" s="10"/>
      <c r="G850" s="10"/>
      <c r="H850" s="10"/>
      <c r="I850" s="10"/>
      <c r="J850" s="10"/>
      <c r="K850" s="10"/>
    </row>
    <row r="851" ht="13.5" customHeight="1">
      <c r="B851" s="10"/>
      <c r="C851" s="10"/>
      <c r="D851" s="10"/>
      <c r="E851" s="10"/>
      <c r="F851" s="10"/>
      <c r="G851" s="10"/>
      <c r="H851" s="10"/>
      <c r="I851" s="10"/>
      <c r="J851" s="10"/>
      <c r="K851" s="10"/>
    </row>
    <row r="852" ht="13.5" customHeight="1">
      <c r="B852" s="10"/>
      <c r="C852" s="10"/>
      <c r="D852" s="10"/>
      <c r="E852" s="10"/>
      <c r="F852" s="10"/>
      <c r="G852" s="10"/>
      <c r="H852" s="10"/>
      <c r="I852" s="10"/>
      <c r="J852" s="10"/>
      <c r="K852" s="10"/>
    </row>
    <row r="853" ht="13.5" customHeight="1">
      <c r="B853" s="10"/>
      <c r="C853" s="10"/>
      <c r="D853" s="10"/>
      <c r="E853" s="10"/>
      <c r="F853" s="10"/>
      <c r="G853" s="10"/>
      <c r="H853" s="10"/>
      <c r="I853" s="10"/>
      <c r="J853" s="10"/>
      <c r="K853" s="10"/>
    </row>
    <row r="854" ht="13.5" customHeight="1">
      <c r="B854" s="10"/>
      <c r="C854" s="10"/>
      <c r="D854" s="10"/>
      <c r="E854" s="10"/>
      <c r="F854" s="10"/>
      <c r="G854" s="10"/>
      <c r="H854" s="10"/>
      <c r="I854" s="10"/>
      <c r="J854" s="10"/>
      <c r="K854" s="10"/>
    </row>
    <row r="855" ht="13.5" customHeight="1">
      <c r="B855" s="10"/>
      <c r="C855" s="10"/>
      <c r="D855" s="10"/>
      <c r="E855" s="10"/>
      <c r="F855" s="10"/>
      <c r="G855" s="10"/>
      <c r="H855" s="10"/>
      <c r="I855" s="10"/>
      <c r="J855" s="10"/>
      <c r="K855" s="10"/>
    </row>
    <row r="856" ht="13.5" customHeight="1">
      <c r="B856" s="10"/>
      <c r="C856" s="10"/>
      <c r="D856" s="10"/>
      <c r="E856" s="10"/>
      <c r="F856" s="10"/>
      <c r="G856" s="10"/>
      <c r="H856" s="10"/>
      <c r="I856" s="10"/>
      <c r="J856" s="10"/>
      <c r="K856" s="10"/>
    </row>
    <row r="857" ht="13.5" customHeight="1">
      <c r="B857" s="10"/>
      <c r="C857" s="10"/>
      <c r="D857" s="10"/>
      <c r="E857" s="10"/>
      <c r="F857" s="10"/>
      <c r="G857" s="10"/>
      <c r="H857" s="10"/>
      <c r="I857" s="10"/>
      <c r="J857" s="10"/>
      <c r="K857" s="10"/>
    </row>
    <row r="858" ht="13.5" customHeight="1">
      <c r="B858" s="10"/>
      <c r="C858" s="10"/>
      <c r="D858" s="10"/>
      <c r="E858" s="10"/>
      <c r="F858" s="10"/>
      <c r="G858" s="10"/>
      <c r="H858" s="10"/>
      <c r="I858" s="10"/>
      <c r="J858" s="10"/>
      <c r="K858" s="10"/>
    </row>
    <row r="859" ht="13.5" customHeight="1">
      <c r="B859" s="10"/>
      <c r="C859" s="10"/>
      <c r="D859" s="10"/>
      <c r="E859" s="10"/>
      <c r="F859" s="10"/>
      <c r="G859" s="10"/>
      <c r="H859" s="10"/>
      <c r="I859" s="10"/>
      <c r="J859" s="10"/>
      <c r="K859" s="10"/>
    </row>
    <row r="860" ht="13.5" customHeight="1">
      <c r="B860" s="10"/>
      <c r="C860" s="10"/>
      <c r="D860" s="10"/>
      <c r="E860" s="10"/>
      <c r="F860" s="10"/>
      <c r="G860" s="10"/>
      <c r="H860" s="10"/>
      <c r="I860" s="10"/>
      <c r="J860" s="10"/>
      <c r="K860" s="10"/>
    </row>
    <row r="861" ht="13.5" customHeight="1">
      <c r="B861" s="10"/>
      <c r="C861" s="10"/>
      <c r="D861" s="10"/>
      <c r="E861" s="10"/>
      <c r="F861" s="10"/>
      <c r="G861" s="10"/>
      <c r="H861" s="10"/>
      <c r="I861" s="10"/>
      <c r="J861" s="10"/>
      <c r="K861" s="10"/>
    </row>
    <row r="862" ht="13.5" customHeight="1">
      <c r="B862" s="10"/>
      <c r="C862" s="10"/>
      <c r="D862" s="10"/>
      <c r="E862" s="10"/>
      <c r="F862" s="10"/>
      <c r="G862" s="10"/>
      <c r="H862" s="10"/>
      <c r="I862" s="10"/>
      <c r="J862" s="10"/>
      <c r="K862" s="10"/>
    </row>
    <row r="863" ht="13.5" customHeight="1">
      <c r="B863" s="10"/>
      <c r="C863" s="10"/>
      <c r="D863" s="10"/>
      <c r="E863" s="10"/>
      <c r="F863" s="10"/>
      <c r="G863" s="10"/>
      <c r="H863" s="10"/>
      <c r="I863" s="10"/>
      <c r="J863" s="10"/>
      <c r="K863" s="10"/>
    </row>
    <row r="864" ht="13.5" customHeight="1">
      <c r="B864" s="10"/>
      <c r="C864" s="10"/>
      <c r="D864" s="10"/>
      <c r="E864" s="10"/>
      <c r="F864" s="10"/>
      <c r="G864" s="10"/>
      <c r="H864" s="10"/>
      <c r="I864" s="10"/>
      <c r="J864" s="10"/>
      <c r="K864" s="10"/>
    </row>
    <row r="865" ht="13.5" customHeight="1">
      <c r="B865" s="10"/>
      <c r="C865" s="10"/>
      <c r="D865" s="10"/>
      <c r="E865" s="10"/>
      <c r="F865" s="10"/>
      <c r="G865" s="10"/>
      <c r="H865" s="10"/>
      <c r="I865" s="10"/>
      <c r="J865" s="10"/>
      <c r="K865" s="10"/>
    </row>
    <row r="866" ht="13.5" customHeight="1">
      <c r="B866" s="10"/>
      <c r="C866" s="10"/>
      <c r="D866" s="10"/>
      <c r="E866" s="10"/>
      <c r="F866" s="10"/>
      <c r="G866" s="10"/>
      <c r="H866" s="10"/>
      <c r="I866" s="10"/>
      <c r="J866" s="10"/>
      <c r="K866" s="10"/>
    </row>
    <row r="867" ht="13.5" customHeight="1">
      <c r="B867" s="10"/>
      <c r="C867" s="10"/>
      <c r="D867" s="10"/>
      <c r="E867" s="10"/>
      <c r="F867" s="10"/>
      <c r="G867" s="10"/>
      <c r="H867" s="10"/>
      <c r="I867" s="10"/>
      <c r="J867" s="10"/>
      <c r="K867" s="10"/>
    </row>
    <row r="868" ht="13.5" customHeight="1">
      <c r="B868" s="10"/>
      <c r="C868" s="10"/>
      <c r="D868" s="10"/>
      <c r="E868" s="10"/>
      <c r="F868" s="10"/>
      <c r="G868" s="10"/>
      <c r="H868" s="10"/>
      <c r="I868" s="10"/>
      <c r="J868" s="10"/>
      <c r="K868" s="10"/>
    </row>
    <row r="869" ht="13.5" customHeight="1">
      <c r="B869" s="10"/>
      <c r="C869" s="10"/>
      <c r="D869" s="10"/>
      <c r="E869" s="10"/>
      <c r="F869" s="10"/>
      <c r="G869" s="10"/>
      <c r="H869" s="10"/>
      <c r="I869" s="10"/>
      <c r="J869" s="10"/>
      <c r="K869" s="10"/>
    </row>
    <row r="870" ht="13.5" customHeight="1">
      <c r="B870" s="10"/>
      <c r="C870" s="10"/>
      <c r="D870" s="10"/>
      <c r="E870" s="10"/>
      <c r="F870" s="10"/>
      <c r="G870" s="10"/>
      <c r="H870" s="10"/>
      <c r="I870" s="10"/>
      <c r="J870" s="10"/>
      <c r="K870" s="10"/>
    </row>
    <row r="871" ht="13.5" customHeight="1">
      <c r="B871" s="10"/>
      <c r="C871" s="10"/>
      <c r="D871" s="10"/>
      <c r="E871" s="10"/>
      <c r="F871" s="10"/>
      <c r="G871" s="10"/>
      <c r="H871" s="10"/>
      <c r="I871" s="10"/>
      <c r="J871" s="10"/>
      <c r="K871" s="10"/>
    </row>
    <row r="872" ht="13.5" customHeight="1">
      <c r="B872" s="10"/>
      <c r="C872" s="10"/>
      <c r="D872" s="10"/>
      <c r="E872" s="10"/>
      <c r="F872" s="10"/>
      <c r="G872" s="10"/>
      <c r="H872" s="10"/>
      <c r="I872" s="10"/>
      <c r="J872" s="10"/>
      <c r="K872" s="10"/>
    </row>
    <row r="873" ht="13.5" customHeight="1">
      <c r="B873" s="10"/>
      <c r="C873" s="10"/>
      <c r="D873" s="10"/>
      <c r="E873" s="10"/>
      <c r="F873" s="10"/>
      <c r="G873" s="10"/>
      <c r="H873" s="10"/>
      <c r="I873" s="10"/>
      <c r="J873" s="10"/>
      <c r="K873" s="10"/>
    </row>
    <row r="874" ht="13.5" customHeight="1">
      <c r="B874" s="10"/>
      <c r="C874" s="10"/>
      <c r="D874" s="10"/>
      <c r="E874" s="10"/>
      <c r="F874" s="10"/>
      <c r="G874" s="10"/>
      <c r="H874" s="10"/>
      <c r="I874" s="10"/>
      <c r="J874" s="10"/>
      <c r="K874" s="10"/>
    </row>
    <row r="875" ht="13.5" customHeight="1">
      <c r="B875" s="10"/>
      <c r="C875" s="10"/>
      <c r="D875" s="10"/>
      <c r="E875" s="10"/>
      <c r="F875" s="10"/>
      <c r="G875" s="10"/>
      <c r="H875" s="10"/>
      <c r="I875" s="10"/>
      <c r="J875" s="10"/>
      <c r="K875" s="10"/>
    </row>
    <row r="876" ht="13.5" customHeight="1">
      <c r="B876" s="10"/>
      <c r="C876" s="10"/>
      <c r="D876" s="10"/>
      <c r="E876" s="10"/>
      <c r="F876" s="10"/>
      <c r="G876" s="10"/>
      <c r="H876" s="10"/>
      <c r="I876" s="10"/>
      <c r="J876" s="10"/>
      <c r="K876" s="10"/>
    </row>
    <row r="877" ht="13.5" customHeight="1">
      <c r="B877" s="10"/>
      <c r="C877" s="10"/>
      <c r="D877" s="10"/>
      <c r="E877" s="10"/>
      <c r="F877" s="10"/>
      <c r="G877" s="10"/>
      <c r="H877" s="10"/>
      <c r="I877" s="10"/>
      <c r="J877" s="10"/>
      <c r="K877" s="10"/>
    </row>
    <row r="878" ht="13.5" customHeight="1">
      <c r="B878" s="10"/>
      <c r="C878" s="10"/>
      <c r="D878" s="10"/>
      <c r="E878" s="10"/>
      <c r="F878" s="10"/>
      <c r="G878" s="10"/>
      <c r="H878" s="10"/>
      <c r="I878" s="10"/>
      <c r="J878" s="10"/>
      <c r="K878" s="10"/>
    </row>
    <row r="879" ht="13.5" customHeight="1">
      <c r="B879" s="10"/>
      <c r="C879" s="10"/>
      <c r="D879" s="10"/>
      <c r="E879" s="10"/>
      <c r="F879" s="10"/>
      <c r="G879" s="10"/>
      <c r="H879" s="10"/>
      <c r="I879" s="10"/>
      <c r="J879" s="10"/>
      <c r="K879" s="10"/>
    </row>
    <row r="880" ht="13.5" customHeight="1">
      <c r="B880" s="10"/>
      <c r="C880" s="10"/>
      <c r="D880" s="10"/>
      <c r="E880" s="10"/>
      <c r="F880" s="10"/>
      <c r="G880" s="10"/>
      <c r="H880" s="10"/>
      <c r="I880" s="10"/>
      <c r="J880" s="10"/>
      <c r="K880" s="10"/>
    </row>
    <row r="881" ht="13.5" customHeight="1">
      <c r="B881" s="10"/>
      <c r="C881" s="10"/>
      <c r="D881" s="10"/>
      <c r="E881" s="10"/>
      <c r="F881" s="10"/>
      <c r="G881" s="10"/>
      <c r="H881" s="10"/>
      <c r="I881" s="10"/>
      <c r="J881" s="10"/>
      <c r="K881" s="10"/>
    </row>
    <row r="882" ht="13.5" customHeight="1">
      <c r="B882" s="10"/>
      <c r="C882" s="10"/>
      <c r="D882" s="10"/>
      <c r="E882" s="10"/>
      <c r="F882" s="10"/>
      <c r="G882" s="10"/>
      <c r="H882" s="10"/>
      <c r="I882" s="10"/>
      <c r="J882" s="10"/>
      <c r="K882" s="10"/>
    </row>
    <row r="883" ht="13.5" customHeight="1">
      <c r="B883" s="10"/>
      <c r="C883" s="10"/>
      <c r="D883" s="10"/>
      <c r="E883" s="10"/>
      <c r="F883" s="10"/>
      <c r="G883" s="10"/>
      <c r="H883" s="10"/>
      <c r="I883" s="10"/>
      <c r="J883" s="10"/>
      <c r="K883" s="10"/>
    </row>
    <row r="884" ht="13.5" customHeight="1">
      <c r="B884" s="10"/>
      <c r="C884" s="10"/>
      <c r="D884" s="10"/>
      <c r="E884" s="10"/>
      <c r="F884" s="10"/>
      <c r="G884" s="10"/>
      <c r="H884" s="10"/>
      <c r="I884" s="10"/>
      <c r="J884" s="10"/>
      <c r="K884" s="10"/>
    </row>
    <row r="885" ht="13.5" customHeight="1">
      <c r="B885" s="10"/>
      <c r="C885" s="10"/>
      <c r="D885" s="10"/>
      <c r="E885" s="10"/>
      <c r="F885" s="10"/>
      <c r="G885" s="10"/>
      <c r="H885" s="10"/>
      <c r="I885" s="10"/>
      <c r="J885" s="10"/>
      <c r="K885" s="10"/>
    </row>
    <row r="886" ht="13.5" customHeight="1">
      <c r="B886" s="10"/>
      <c r="C886" s="10"/>
      <c r="D886" s="10"/>
      <c r="E886" s="10"/>
      <c r="F886" s="10"/>
      <c r="G886" s="10"/>
      <c r="H886" s="10"/>
      <c r="I886" s="10"/>
      <c r="J886" s="10"/>
      <c r="K886" s="10"/>
    </row>
    <row r="887" ht="13.5" customHeight="1">
      <c r="B887" s="10"/>
      <c r="C887" s="10"/>
      <c r="D887" s="10"/>
      <c r="E887" s="10"/>
      <c r="F887" s="10"/>
      <c r="G887" s="10"/>
      <c r="H887" s="10"/>
      <c r="I887" s="10"/>
      <c r="J887" s="10"/>
      <c r="K887" s="10"/>
    </row>
    <row r="888" ht="13.5" customHeight="1">
      <c r="B888" s="10"/>
      <c r="C888" s="10"/>
      <c r="D888" s="10"/>
      <c r="E888" s="10"/>
      <c r="F888" s="10"/>
      <c r="G888" s="10"/>
      <c r="H888" s="10"/>
      <c r="I888" s="10"/>
      <c r="J888" s="10"/>
      <c r="K888" s="10"/>
    </row>
    <row r="889" ht="13.5" customHeight="1">
      <c r="B889" s="10"/>
      <c r="C889" s="10"/>
      <c r="D889" s="10"/>
      <c r="E889" s="10"/>
      <c r="F889" s="10"/>
      <c r="G889" s="10"/>
      <c r="H889" s="10"/>
      <c r="I889" s="10"/>
      <c r="J889" s="10"/>
      <c r="K889" s="10"/>
    </row>
    <row r="890" ht="13.5" customHeight="1">
      <c r="B890" s="10"/>
      <c r="C890" s="10"/>
      <c r="D890" s="10"/>
      <c r="E890" s="10"/>
      <c r="F890" s="10"/>
      <c r="G890" s="10"/>
      <c r="H890" s="10"/>
      <c r="I890" s="10"/>
      <c r="J890" s="10"/>
      <c r="K890" s="10"/>
    </row>
    <row r="891" ht="13.5" customHeight="1">
      <c r="B891" s="10"/>
      <c r="C891" s="10"/>
      <c r="D891" s="10"/>
      <c r="E891" s="10"/>
      <c r="F891" s="10"/>
      <c r="G891" s="10"/>
      <c r="H891" s="10"/>
      <c r="I891" s="10"/>
      <c r="J891" s="10"/>
      <c r="K891" s="10"/>
    </row>
    <row r="892" ht="13.5" customHeight="1">
      <c r="B892" s="10"/>
      <c r="C892" s="10"/>
      <c r="D892" s="10"/>
      <c r="E892" s="10"/>
      <c r="F892" s="10"/>
      <c r="G892" s="10"/>
      <c r="H892" s="10"/>
      <c r="I892" s="10"/>
      <c r="J892" s="10"/>
      <c r="K892" s="10"/>
    </row>
    <row r="893" ht="13.5" customHeight="1">
      <c r="B893" s="10"/>
      <c r="C893" s="10"/>
      <c r="D893" s="10"/>
      <c r="E893" s="10"/>
      <c r="F893" s="10"/>
      <c r="G893" s="10"/>
      <c r="H893" s="10"/>
      <c r="I893" s="10"/>
      <c r="J893" s="10"/>
      <c r="K893" s="10"/>
    </row>
    <row r="894" ht="13.5" customHeight="1">
      <c r="B894" s="10"/>
      <c r="C894" s="10"/>
      <c r="D894" s="10"/>
      <c r="E894" s="10"/>
      <c r="F894" s="10"/>
      <c r="G894" s="10"/>
      <c r="H894" s="10"/>
      <c r="I894" s="10"/>
      <c r="J894" s="10"/>
      <c r="K894" s="10"/>
    </row>
    <row r="895" ht="13.5" customHeight="1">
      <c r="B895" s="10"/>
      <c r="C895" s="10"/>
      <c r="D895" s="10"/>
      <c r="E895" s="10"/>
      <c r="F895" s="10"/>
      <c r="G895" s="10"/>
      <c r="H895" s="10"/>
      <c r="I895" s="10"/>
      <c r="J895" s="10"/>
      <c r="K895" s="10"/>
    </row>
    <row r="896" ht="13.5" customHeight="1">
      <c r="B896" s="10"/>
      <c r="C896" s="10"/>
      <c r="D896" s="10"/>
      <c r="E896" s="10"/>
      <c r="F896" s="10"/>
      <c r="G896" s="10"/>
      <c r="H896" s="10"/>
      <c r="I896" s="10"/>
      <c r="J896" s="10"/>
      <c r="K896" s="10"/>
    </row>
    <row r="897" ht="13.5" customHeight="1">
      <c r="B897" s="10"/>
      <c r="C897" s="10"/>
      <c r="D897" s="10"/>
      <c r="E897" s="10"/>
      <c r="F897" s="10"/>
      <c r="G897" s="10"/>
      <c r="H897" s="10"/>
      <c r="I897" s="10"/>
      <c r="J897" s="10"/>
      <c r="K897" s="10"/>
    </row>
    <row r="898" ht="13.5" customHeight="1">
      <c r="B898" s="10"/>
      <c r="C898" s="10"/>
      <c r="D898" s="10"/>
      <c r="E898" s="10"/>
      <c r="F898" s="10"/>
      <c r="G898" s="10"/>
      <c r="H898" s="10"/>
      <c r="I898" s="10"/>
      <c r="J898" s="10"/>
      <c r="K898" s="10"/>
    </row>
    <row r="899" ht="13.5" customHeight="1">
      <c r="B899" s="10"/>
      <c r="C899" s="10"/>
      <c r="D899" s="10"/>
      <c r="E899" s="10"/>
      <c r="F899" s="10"/>
      <c r="G899" s="10"/>
      <c r="H899" s="10"/>
      <c r="I899" s="10"/>
      <c r="J899" s="10"/>
      <c r="K899" s="10"/>
    </row>
    <row r="900" ht="13.5" customHeight="1">
      <c r="B900" s="10"/>
      <c r="C900" s="10"/>
      <c r="D900" s="10"/>
      <c r="E900" s="10"/>
      <c r="F900" s="10"/>
      <c r="G900" s="10"/>
      <c r="H900" s="10"/>
      <c r="I900" s="10"/>
      <c r="J900" s="10"/>
      <c r="K900" s="10"/>
    </row>
    <row r="901" ht="13.5" customHeight="1">
      <c r="B901" s="10"/>
      <c r="C901" s="10"/>
      <c r="D901" s="10"/>
      <c r="E901" s="10"/>
      <c r="F901" s="10"/>
      <c r="G901" s="10"/>
      <c r="H901" s="10"/>
      <c r="I901" s="10"/>
      <c r="J901" s="10"/>
      <c r="K901" s="10"/>
    </row>
    <row r="902" ht="13.5" customHeight="1">
      <c r="B902" s="10"/>
      <c r="C902" s="10"/>
      <c r="D902" s="10"/>
      <c r="E902" s="10"/>
      <c r="F902" s="10"/>
      <c r="G902" s="10"/>
      <c r="H902" s="10"/>
      <c r="I902" s="10"/>
      <c r="J902" s="10"/>
      <c r="K902" s="10"/>
    </row>
    <row r="903" ht="13.5" customHeight="1">
      <c r="B903" s="10"/>
      <c r="C903" s="10"/>
      <c r="D903" s="10"/>
      <c r="E903" s="10"/>
      <c r="F903" s="10"/>
      <c r="G903" s="10"/>
      <c r="H903" s="10"/>
      <c r="I903" s="10"/>
      <c r="J903" s="10"/>
      <c r="K903" s="10"/>
    </row>
    <row r="904" ht="13.5" customHeight="1">
      <c r="B904" s="10"/>
      <c r="C904" s="10"/>
      <c r="D904" s="10"/>
      <c r="E904" s="10"/>
      <c r="F904" s="10"/>
      <c r="G904" s="10"/>
      <c r="H904" s="10"/>
      <c r="I904" s="10"/>
      <c r="J904" s="10"/>
      <c r="K904" s="10"/>
    </row>
    <row r="905" ht="13.5" customHeight="1">
      <c r="B905" s="10"/>
      <c r="C905" s="10"/>
      <c r="D905" s="10"/>
      <c r="E905" s="10"/>
      <c r="F905" s="10"/>
      <c r="G905" s="10"/>
      <c r="H905" s="10"/>
      <c r="I905" s="10"/>
      <c r="J905" s="10"/>
      <c r="K905" s="10"/>
    </row>
    <row r="906" ht="13.5" customHeight="1">
      <c r="B906" s="10"/>
      <c r="C906" s="10"/>
      <c r="D906" s="10"/>
      <c r="E906" s="10"/>
      <c r="F906" s="10"/>
      <c r="G906" s="10"/>
      <c r="H906" s="10"/>
      <c r="I906" s="10"/>
      <c r="J906" s="10"/>
      <c r="K906" s="10"/>
    </row>
    <row r="907" ht="13.5" customHeight="1">
      <c r="B907" s="10"/>
      <c r="C907" s="10"/>
      <c r="D907" s="10"/>
      <c r="E907" s="10"/>
      <c r="F907" s="10"/>
      <c r="G907" s="10"/>
      <c r="H907" s="10"/>
      <c r="I907" s="10"/>
      <c r="J907" s="10"/>
      <c r="K907" s="10"/>
    </row>
    <row r="908" ht="13.5" customHeight="1">
      <c r="B908" s="10"/>
      <c r="C908" s="10"/>
      <c r="D908" s="10"/>
      <c r="E908" s="10"/>
      <c r="F908" s="10"/>
      <c r="G908" s="10"/>
      <c r="H908" s="10"/>
      <c r="I908" s="10"/>
      <c r="J908" s="10"/>
      <c r="K908" s="10"/>
    </row>
    <row r="909" ht="13.5" customHeight="1">
      <c r="B909" s="10"/>
      <c r="C909" s="10"/>
      <c r="D909" s="10"/>
      <c r="E909" s="10"/>
      <c r="F909" s="10"/>
      <c r="G909" s="10"/>
      <c r="H909" s="10"/>
      <c r="I909" s="10"/>
      <c r="J909" s="10"/>
      <c r="K909" s="10"/>
    </row>
    <row r="910" ht="13.5" customHeight="1">
      <c r="B910" s="10"/>
      <c r="C910" s="10"/>
      <c r="D910" s="10"/>
      <c r="E910" s="10"/>
      <c r="F910" s="10"/>
      <c r="G910" s="10"/>
      <c r="H910" s="10"/>
      <c r="I910" s="10"/>
      <c r="J910" s="10"/>
      <c r="K910" s="10"/>
    </row>
    <row r="911" ht="13.5" customHeight="1">
      <c r="B911" s="10"/>
      <c r="C911" s="10"/>
      <c r="D911" s="10"/>
      <c r="E911" s="10"/>
      <c r="F911" s="10"/>
      <c r="G911" s="10"/>
      <c r="H911" s="10"/>
      <c r="I911" s="10"/>
      <c r="J911" s="10"/>
      <c r="K911" s="10"/>
    </row>
    <row r="912" ht="13.5" customHeight="1">
      <c r="B912" s="10"/>
      <c r="C912" s="10"/>
      <c r="D912" s="10"/>
      <c r="E912" s="10"/>
      <c r="F912" s="10"/>
      <c r="G912" s="10"/>
      <c r="H912" s="10"/>
      <c r="I912" s="10"/>
      <c r="J912" s="10"/>
      <c r="K912" s="10"/>
    </row>
    <row r="913" ht="13.5" customHeight="1">
      <c r="B913" s="10"/>
      <c r="C913" s="10"/>
      <c r="D913" s="10"/>
      <c r="E913" s="10"/>
      <c r="F913" s="10"/>
      <c r="G913" s="10"/>
      <c r="H913" s="10"/>
      <c r="I913" s="10"/>
      <c r="J913" s="10"/>
      <c r="K913" s="10"/>
    </row>
    <row r="914" ht="13.5" customHeight="1">
      <c r="B914" s="10"/>
      <c r="C914" s="10"/>
      <c r="D914" s="10"/>
      <c r="E914" s="10"/>
      <c r="F914" s="10"/>
      <c r="G914" s="10"/>
      <c r="H914" s="10"/>
      <c r="I914" s="10"/>
      <c r="J914" s="10"/>
      <c r="K914" s="10"/>
    </row>
    <row r="915" ht="13.5" customHeight="1">
      <c r="B915" s="10"/>
      <c r="C915" s="10"/>
      <c r="D915" s="10"/>
      <c r="E915" s="10"/>
      <c r="F915" s="10"/>
      <c r="G915" s="10"/>
      <c r="H915" s="10"/>
      <c r="I915" s="10"/>
      <c r="J915" s="10"/>
      <c r="K915" s="10"/>
    </row>
    <row r="916" ht="13.5" customHeight="1">
      <c r="B916" s="10"/>
      <c r="C916" s="10"/>
      <c r="D916" s="10"/>
      <c r="E916" s="10"/>
      <c r="F916" s="10"/>
      <c r="G916" s="10"/>
      <c r="H916" s="10"/>
      <c r="I916" s="10"/>
      <c r="J916" s="10"/>
      <c r="K916" s="10"/>
    </row>
    <row r="917" ht="13.5" customHeight="1">
      <c r="B917" s="10"/>
      <c r="C917" s="10"/>
      <c r="D917" s="10"/>
      <c r="E917" s="10"/>
      <c r="F917" s="10"/>
      <c r="G917" s="10"/>
      <c r="H917" s="10"/>
      <c r="I917" s="10"/>
      <c r="J917" s="10"/>
      <c r="K917" s="10"/>
    </row>
    <row r="918" ht="13.5" customHeight="1">
      <c r="B918" s="10"/>
      <c r="C918" s="10"/>
      <c r="D918" s="10"/>
      <c r="E918" s="10"/>
      <c r="F918" s="10"/>
      <c r="G918" s="10"/>
      <c r="H918" s="10"/>
      <c r="I918" s="10"/>
      <c r="J918" s="10"/>
      <c r="K918" s="10"/>
    </row>
    <row r="919" ht="13.5" customHeight="1">
      <c r="B919" s="10"/>
      <c r="C919" s="10"/>
      <c r="D919" s="10"/>
      <c r="E919" s="10"/>
      <c r="F919" s="10"/>
      <c r="G919" s="10"/>
      <c r="H919" s="10"/>
      <c r="I919" s="10"/>
      <c r="J919" s="10"/>
      <c r="K919" s="10"/>
    </row>
    <row r="920" ht="13.5" customHeight="1">
      <c r="B920" s="10"/>
      <c r="C920" s="10"/>
      <c r="D920" s="10"/>
      <c r="E920" s="10"/>
      <c r="F920" s="10"/>
      <c r="G920" s="10"/>
      <c r="H920" s="10"/>
      <c r="I920" s="10"/>
      <c r="J920" s="10"/>
      <c r="K920" s="10"/>
    </row>
    <row r="921" ht="13.5" customHeight="1">
      <c r="B921" s="10"/>
      <c r="C921" s="10"/>
      <c r="D921" s="10"/>
      <c r="E921" s="10"/>
      <c r="F921" s="10"/>
      <c r="G921" s="10"/>
      <c r="H921" s="10"/>
      <c r="I921" s="10"/>
      <c r="J921" s="10"/>
      <c r="K921" s="10"/>
    </row>
    <row r="922" ht="13.5" customHeight="1">
      <c r="B922" s="10"/>
      <c r="C922" s="10"/>
      <c r="D922" s="10"/>
      <c r="E922" s="10"/>
      <c r="F922" s="10"/>
      <c r="G922" s="10"/>
      <c r="H922" s="10"/>
      <c r="I922" s="10"/>
      <c r="J922" s="10"/>
      <c r="K922" s="10"/>
    </row>
    <row r="923" ht="13.5" customHeight="1">
      <c r="B923" s="10"/>
      <c r="C923" s="10"/>
      <c r="D923" s="10"/>
      <c r="E923" s="10"/>
      <c r="F923" s="10"/>
      <c r="G923" s="10"/>
      <c r="H923" s="10"/>
      <c r="I923" s="10"/>
      <c r="J923" s="10"/>
      <c r="K923" s="10"/>
    </row>
    <row r="924" ht="13.5" customHeight="1">
      <c r="B924" s="10"/>
      <c r="C924" s="10"/>
      <c r="D924" s="10"/>
      <c r="E924" s="10"/>
      <c r="F924" s="10"/>
      <c r="G924" s="10"/>
      <c r="H924" s="10"/>
      <c r="I924" s="10"/>
      <c r="J924" s="10"/>
      <c r="K924" s="10"/>
    </row>
    <row r="925" ht="13.5" customHeight="1">
      <c r="B925" s="10"/>
      <c r="C925" s="10"/>
      <c r="D925" s="10"/>
      <c r="E925" s="10"/>
      <c r="F925" s="10"/>
      <c r="G925" s="10"/>
      <c r="H925" s="10"/>
      <c r="I925" s="10"/>
      <c r="J925" s="10"/>
      <c r="K925" s="10"/>
    </row>
    <row r="926" ht="13.5" customHeight="1">
      <c r="B926" s="10"/>
      <c r="C926" s="10"/>
      <c r="D926" s="10"/>
      <c r="E926" s="10"/>
      <c r="F926" s="10"/>
      <c r="G926" s="10"/>
      <c r="H926" s="10"/>
      <c r="I926" s="10"/>
      <c r="J926" s="10"/>
      <c r="K926" s="10"/>
    </row>
    <row r="927" ht="13.5" customHeight="1">
      <c r="B927" s="10"/>
      <c r="C927" s="10"/>
      <c r="D927" s="10"/>
      <c r="E927" s="10"/>
      <c r="F927" s="10"/>
      <c r="G927" s="10"/>
      <c r="H927" s="10"/>
      <c r="I927" s="10"/>
      <c r="J927" s="10"/>
      <c r="K927" s="10"/>
    </row>
    <row r="928" ht="13.5" customHeight="1">
      <c r="B928" s="10"/>
      <c r="C928" s="10"/>
      <c r="D928" s="10"/>
      <c r="E928" s="10"/>
      <c r="F928" s="10"/>
      <c r="G928" s="10"/>
      <c r="H928" s="10"/>
      <c r="I928" s="10"/>
      <c r="J928" s="10"/>
      <c r="K928" s="10"/>
    </row>
    <row r="929" ht="13.5" customHeight="1">
      <c r="B929" s="10"/>
      <c r="C929" s="10"/>
      <c r="D929" s="10"/>
      <c r="E929" s="10"/>
      <c r="F929" s="10"/>
      <c r="G929" s="10"/>
      <c r="H929" s="10"/>
      <c r="I929" s="10"/>
      <c r="J929" s="10"/>
      <c r="K929" s="10"/>
    </row>
    <row r="930" ht="13.5" customHeight="1">
      <c r="B930" s="10"/>
      <c r="C930" s="10"/>
      <c r="D930" s="10"/>
      <c r="E930" s="10"/>
      <c r="F930" s="10"/>
      <c r="G930" s="10"/>
      <c r="H930" s="10"/>
      <c r="I930" s="10"/>
      <c r="J930" s="10"/>
      <c r="K930" s="10"/>
    </row>
    <row r="931" ht="13.5" customHeight="1">
      <c r="B931" s="10"/>
      <c r="C931" s="10"/>
      <c r="D931" s="10"/>
      <c r="E931" s="10"/>
      <c r="F931" s="10"/>
      <c r="G931" s="10"/>
      <c r="H931" s="10"/>
      <c r="I931" s="10"/>
      <c r="J931" s="10"/>
      <c r="K931" s="10"/>
    </row>
    <row r="932" ht="13.5" customHeight="1">
      <c r="B932" s="10"/>
      <c r="C932" s="10"/>
      <c r="D932" s="10"/>
      <c r="E932" s="10"/>
      <c r="F932" s="10"/>
      <c r="G932" s="10"/>
      <c r="H932" s="10"/>
      <c r="I932" s="10"/>
      <c r="J932" s="10"/>
      <c r="K932" s="10"/>
    </row>
    <row r="933" ht="13.5" customHeight="1">
      <c r="B933" s="10"/>
      <c r="C933" s="10"/>
      <c r="D933" s="10"/>
      <c r="E933" s="10"/>
      <c r="F933" s="10"/>
      <c r="G933" s="10"/>
      <c r="H933" s="10"/>
      <c r="I933" s="10"/>
      <c r="J933" s="10"/>
      <c r="K933" s="10"/>
    </row>
    <row r="934" ht="13.5" customHeight="1">
      <c r="B934" s="10"/>
      <c r="C934" s="10"/>
      <c r="D934" s="10"/>
      <c r="E934" s="10"/>
      <c r="F934" s="10"/>
      <c r="G934" s="10"/>
      <c r="H934" s="10"/>
      <c r="I934" s="10"/>
      <c r="J934" s="10"/>
      <c r="K934" s="10"/>
    </row>
    <row r="935" ht="13.5" customHeight="1">
      <c r="B935" s="10"/>
      <c r="C935" s="10"/>
      <c r="D935" s="10"/>
      <c r="E935" s="10"/>
      <c r="F935" s="10"/>
      <c r="G935" s="10"/>
      <c r="H935" s="10"/>
      <c r="I935" s="10"/>
      <c r="J935" s="10"/>
      <c r="K935" s="10"/>
    </row>
    <row r="936" ht="13.5" customHeight="1">
      <c r="B936" s="10"/>
      <c r="C936" s="10"/>
      <c r="D936" s="10"/>
      <c r="E936" s="10"/>
      <c r="F936" s="10"/>
      <c r="G936" s="10"/>
      <c r="H936" s="10"/>
      <c r="I936" s="10"/>
      <c r="J936" s="10"/>
      <c r="K936" s="10"/>
    </row>
    <row r="937" ht="13.5" customHeight="1">
      <c r="B937" s="10"/>
      <c r="C937" s="10"/>
      <c r="D937" s="10"/>
      <c r="E937" s="10"/>
      <c r="F937" s="10"/>
      <c r="G937" s="10"/>
      <c r="H937" s="10"/>
      <c r="I937" s="10"/>
      <c r="J937" s="10"/>
      <c r="K937" s="10"/>
    </row>
    <row r="938" ht="13.5" customHeight="1">
      <c r="B938" s="10"/>
      <c r="C938" s="10"/>
      <c r="D938" s="10"/>
      <c r="E938" s="10"/>
      <c r="F938" s="10"/>
      <c r="G938" s="10"/>
      <c r="H938" s="10"/>
      <c r="I938" s="10"/>
      <c r="J938" s="10"/>
      <c r="K938" s="10"/>
    </row>
    <row r="939" ht="13.5" customHeight="1">
      <c r="B939" s="10"/>
      <c r="C939" s="10"/>
      <c r="D939" s="10"/>
      <c r="E939" s="10"/>
      <c r="F939" s="10"/>
      <c r="G939" s="10"/>
      <c r="H939" s="10"/>
      <c r="I939" s="10"/>
      <c r="J939" s="10"/>
      <c r="K939" s="10"/>
    </row>
    <row r="940" ht="13.5" customHeight="1">
      <c r="B940" s="10"/>
      <c r="C940" s="10"/>
      <c r="D940" s="10"/>
      <c r="E940" s="10"/>
      <c r="F940" s="10"/>
      <c r="G940" s="10"/>
      <c r="H940" s="10"/>
      <c r="I940" s="10"/>
      <c r="J940" s="10"/>
      <c r="K940" s="10"/>
    </row>
    <row r="941" ht="13.5" customHeight="1">
      <c r="B941" s="10"/>
      <c r="C941" s="10"/>
      <c r="D941" s="10"/>
      <c r="E941" s="10"/>
      <c r="F941" s="10"/>
      <c r="G941" s="10"/>
      <c r="H941" s="10"/>
      <c r="I941" s="10"/>
      <c r="J941" s="10"/>
      <c r="K941" s="10"/>
    </row>
    <row r="942" ht="13.5" customHeight="1">
      <c r="B942" s="10"/>
      <c r="C942" s="10"/>
      <c r="D942" s="10"/>
      <c r="E942" s="10"/>
      <c r="F942" s="10"/>
      <c r="G942" s="10"/>
      <c r="H942" s="10"/>
      <c r="I942" s="10"/>
      <c r="J942" s="10"/>
      <c r="K942" s="10"/>
    </row>
    <row r="943" ht="13.5" customHeight="1">
      <c r="B943" s="10"/>
      <c r="C943" s="10"/>
      <c r="D943" s="10"/>
      <c r="E943" s="10"/>
      <c r="F943" s="10"/>
      <c r="G943" s="10"/>
      <c r="H943" s="10"/>
      <c r="I943" s="10"/>
      <c r="J943" s="10"/>
      <c r="K943" s="10"/>
    </row>
    <row r="944" ht="13.5" customHeight="1">
      <c r="B944" s="10"/>
      <c r="C944" s="10"/>
      <c r="D944" s="10"/>
      <c r="E944" s="10"/>
      <c r="F944" s="10"/>
      <c r="G944" s="10"/>
      <c r="H944" s="10"/>
      <c r="I944" s="10"/>
      <c r="J944" s="10"/>
      <c r="K944" s="10"/>
    </row>
    <row r="945" ht="13.5" customHeight="1">
      <c r="B945" s="10"/>
      <c r="C945" s="10"/>
      <c r="D945" s="10"/>
      <c r="E945" s="10"/>
      <c r="F945" s="10"/>
      <c r="G945" s="10"/>
      <c r="H945" s="10"/>
      <c r="I945" s="10"/>
      <c r="J945" s="10"/>
      <c r="K945" s="10"/>
    </row>
    <row r="946" ht="13.5" customHeight="1">
      <c r="B946" s="10"/>
      <c r="C946" s="10"/>
      <c r="D946" s="10"/>
      <c r="E946" s="10"/>
      <c r="F946" s="10"/>
      <c r="G946" s="10"/>
      <c r="H946" s="10"/>
      <c r="I946" s="10"/>
      <c r="J946" s="10"/>
      <c r="K946" s="10"/>
    </row>
    <row r="947" ht="13.5" customHeight="1">
      <c r="B947" s="10"/>
      <c r="C947" s="10"/>
      <c r="D947" s="10"/>
      <c r="E947" s="10"/>
      <c r="F947" s="10"/>
      <c r="G947" s="10"/>
      <c r="H947" s="10"/>
      <c r="I947" s="10"/>
      <c r="J947" s="10"/>
      <c r="K947" s="10"/>
    </row>
    <row r="948" ht="13.5" customHeight="1">
      <c r="B948" s="10"/>
      <c r="C948" s="10"/>
      <c r="D948" s="10"/>
      <c r="E948" s="10"/>
      <c r="F948" s="10"/>
      <c r="G948" s="10"/>
      <c r="H948" s="10"/>
      <c r="I948" s="10"/>
      <c r="J948" s="10"/>
      <c r="K948" s="10"/>
    </row>
    <row r="949" ht="13.5" customHeight="1">
      <c r="B949" s="10"/>
      <c r="C949" s="10"/>
      <c r="D949" s="10"/>
      <c r="E949" s="10"/>
      <c r="F949" s="10"/>
      <c r="G949" s="10"/>
      <c r="H949" s="10"/>
      <c r="I949" s="10"/>
      <c r="J949" s="10"/>
      <c r="K949" s="10"/>
    </row>
    <row r="950" ht="13.5" customHeight="1">
      <c r="B950" s="10"/>
      <c r="C950" s="10"/>
      <c r="D950" s="10"/>
      <c r="E950" s="10"/>
      <c r="F950" s="10"/>
      <c r="G950" s="10"/>
      <c r="H950" s="10"/>
      <c r="I950" s="10"/>
      <c r="J950" s="10"/>
      <c r="K950" s="10"/>
    </row>
    <row r="951" ht="13.5" customHeight="1">
      <c r="B951" s="10"/>
      <c r="C951" s="10"/>
      <c r="D951" s="10"/>
      <c r="E951" s="10"/>
      <c r="F951" s="10"/>
      <c r="G951" s="10"/>
      <c r="H951" s="10"/>
      <c r="I951" s="10"/>
      <c r="J951" s="10"/>
      <c r="K951" s="10"/>
    </row>
    <row r="952" ht="13.5" customHeight="1">
      <c r="B952" s="10"/>
      <c r="C952" s="10"/>
      <c r="D952" s="10"/>
      <c r="E952" s="10"/>
      <c r="F952" s="10"/>
      <c r="G952" s="10"/>
      <c r="H952" s="10"/>
      <c r="I952" s="10"/>
      <c r="J952" s="10"/>
      <c r="K952" s="10"/>
    </row>
    <row r="953" ht="13.5" customHeight="1">
      <c r="B953" s="10"/>
      <c r="C953" s="10"/>
      <c r="D953" s="10"/>
      <c r="E953" s="10"/>
      <c r="F953" s="10"/>
      <c r="G953" s="10"/>
      <c r="H953" s="10"/>
      <c r="I953" s="10"/>
      <c r="J953" s="10"/>
      <c r="K953" s="10"/>
    </row>
    <row r="954" ht="13.5" customHeight="1">
      <c r="B954" s="10"/>
      <c r="C954" s="10"/>
      <c r="D954" s="10"/>
      <c r="E954" s="10"/>
      <c r="F954" s="10"/>
      <c r="G954" s="10"/>
      <c r="H954" s="10"/>
      <c r="I954" s="10"/>
      <c r="J954" s="10"/>
      <c r="K954" s="10"/>
    </row>
    <row r="955" ht="13.5" customHeight="1">
      <c r="B955" s="10"/>
      <c r="C955" s="10"/>
      <c r="D955" s="10"/>
      <c r="E955" s="10"/>
      <c r="F955" s="10"/>
      <c r="G955" s="10"/>
      <c r="H955" s="10"/>
      <c r="I955" s="10"/>
      <c r="J955" s="10"/>
      <c r="K955" s="10"/>
    </row>
    <row r="956" ht="13.5" customHeight="1">
      <c r="B956" s="10"/>
      <c r="C956" s="10"/>
      <c r="D956" s="10"/>
      <c r="E956" s="10"/>
      <c r="F956" s="10"/>
      <c r="G956" s="10"/>
      <c r="H956" s="10"/>
      <c r="I956" s="10"/>
      <c r="J956" s="10"/>
      <c r="K956" s="10"/>
    </row>
    <row r="957" ht="13.5" customHeight="1">
      <c r="B957" s="10"/>
      <c r="C957" s="10"/>
      <c r="D957" s="10"/>
      <c r="E957" s="10"/>
      <c r="F957" s="10"/>
      <c r="G957" s="10"/>
      <c r="H957" s="10"/>
      <c r="I957" s="10"/>
      <c r="J957" s="10"/>
      <c r="K957" s="10"/>
    </row>
    <row r="958" ht="13.5" customHeight="1">
      <c r="B958" s="10"/>
      <c r="C958" s="10"/>
      <c r="D958" s="10"/>
      <c r="E958" s="10"/>
      <c r="F958" s="10"/>
      <c r="G958" s="10"/>
      <c r="H958" s="10"/>
      <c r="I958" s="10"/>
      <c r="J958" s="10"/>
      <c r="K958" s="10"/>
    </row>
    <row r="959" ht="13.5" customHeight="1">
      <c r="B959" s="10"/>
      <c r="C959" s="10"/>
      <c r="D959" s="10"/>
      <c r="E959" s="10"/>
      <c r="F959" s="10"/>
      <c r="G959" s="10"/>
      <c r="H959" s="10"/>
      <c r="I959" s="10"/>
      <c r="J959" s="10"/>
      <c r="K959" s="10"/>
    </row>
    <row r="960" ht="13.5" customHeight="1">
      <c r="B960" s="10"/>
      <c r="C960" s="10"/>
      <c r="D960" s="10"/>
      <c r="E960" s="10"/>
      <c r="F960" s="10"/>
      <c r="G960" s="10"/>
      <c r="H960" s="10"/>
      <c r="I960" s="10"/>
      <c r="J960" s="10"/>
      <c r="K960" s="10"/>
    </row>
    <row r="961" ht="13.5" customHeight="1">
      <c r="B961" s="10"/>
      <c r="C961" s="10"/>
      <c r="D961" s="10"/>
      <c r="E961" s="10"/>
      <c r="F961" s="10"/>
      <c r="G961" s="10"/>
      <c r="H961" s="10"/>
      <c r="I961" s="10"/>
      <c r="J961" s="10"/>
      <c r="K961" s="10"/>
    </row>
    <row r="962" ht="13.5" customHeight="1">
      <c r="B962" s="10"/>
      <c r="C962" s="10"/>
      <c r="D962" s="10"/>
      <c r="E962" s="10"/>
      <c r="F962" s="10"/>
      <c r="G962" s="10"/>
      <c r="H962" s="10"/>
      <c r="I962" s="10"/>
      <c r="J962" s="10"/>
      <c r="K962" s="10"/>
    </row>
    <row r="963" ht="13.5" customHeight="1">
      <c r="B963" s="10"/>
      <c r="C963" s="10"/>
      <c r="D963" s="10"/>
      <c r="E963" s="10"/>
      <c r="F963" s="10"/>
      <c r="G963" s="10"/>
      <c r="H963" s="10"/>
      <c r="I963" s="10"/>
      <c r="J963" s="10"/>
      <c r="K963" s="10"/>
    </row>
    <row r="964" ht="13.5" customHeight="1">
      <c r="B964" s="10"/>
      <c r="C964" s="10"/>
      <c r="D964" s="10"/>
      <c r="E964" s="10"/>
      <c r="F964" s="10"/>
      <c r="G964" s="10"/>
      <c r="H964" s="10"/>
      <c r="I964" s="10"/>
      <c r="J964" s="10"/>
      <c r="K964" s="10"/>
    </row>
    <row r="965" ht="13.5" customHeight="1">
      <c r="B965" s="10"/>
      <c r="C965" s="10"/>
      <c r="D965" s="10"/>
      <c r="E965" s="10"/>
      <c r="F965" s="10"/>
      <c r="G965" s="10"/>
      <c r="H965" s="10"/>
      <c r="I965" s="10"/>
      <c r="J965" s="10"/>
      <c r="K965" s="10"/>
    </row>
    <row r="966" ht="13.5" customHeight="1">
      <c r="B966" s="10"/>
      <c r="C966" s="10"/>
      <c r="D966" s="10"/>
      <c r="E966" s="10"/>
      <c r="F966" s="10"/>
      <c r="G966" s="10"/>
      <c r="H966" s="10"/>
      <c r="I966" s="10"/>
      <c r="J966" s="10"/>
      <c r="K966" s="10"/>
    </row>
    <row r="967" ht="13.5" customHeight="1">
      <c r="B967" s="10"/>
      <c r="C967" s="10"/>
      <c r="D967" s="10"/>
      <c r="E967" s="10"/>
      <c r="F967" s="10"/>
      <c r="G967" s="10"/>
      <c r="H967" s="10"/>
      <c r="I967" s="10"/>
      <c r="J967" s="10"/>
      <c r="K967" s="10"/>
    </row>
    <row r="968" ht="13.5" customHeight="1">
      <c r="B968" s="10"/>
      <c r="C968" s="10"/>
      <c r="D968" s="10"/>
      <c r="E968" s="10"/>
      <c r="F968" s="10"/>
      <c r="G968" s="10"/>
      <c r="H968" s="10"/>
      <c r="I968" s="10"/>
      <c r="J968" s="10"/>
      <c r="K968" s="10"/>
    </row>
    <row r="969" ht="13.5" customHeight="1">
      <c r="B969" s="10"/>
      <c r="C969" s="10"/>
      <c r="D969" s="10"/>
      <c r="E969" s="10"/>
      <c r="F969" s="10"/>
      <c r="G969" s="10"/>
      <c r="H969" s="10"/>
      <c r="I969" s="10"/>
      <c r="J969" s="10"/>
      <c r="K969" s="10"/>
    </row>
    <row r="970" ht="13.5" customHeight="1">
      <c r="B970" s="10"/>
      <c r="C970" s="10"/>
      <c r="D970" s="10"/>
      <c r="E970" s="10"/>
      <c r="F970" s="10"/>
      <c r="G970" s="10"/>
      <c r="H970" s="10"/>
      <c r="I970" s="10"/>
      <c r="J970" s="10"/>
      <c r="K970" s="10"/>
    </row>
    <row r="971" ht="13.5" customHeight="1">
      <c r="B971" s="10"/>
      <c r="C971" s="10"/>
      <c r="D971" s="10"/>
      <c r="E971" s="10"/>
      <c r="F971" s="10"/>
      <c r="G971" s="10"/>
      <c r="H971" s="10"/>
      <c r="I971" s="10"/>
      <c r="J971" s="10"/>
      <c r="K971" s="10"/>
    </row>
    <row r="972" ht="13.5" customHeight="1">
      <c r="B972" s="10"/>
      <c r="C972" s="10"/>
      <c r="D972" s="10"/>
      <c r="E972" s="10"/>
      <c r="F972" s="10"/>
      <c r="G972" s="10"/>
      <c r="H972" s="10"/>
      <c r="I972" s="10"/>
      <c r="J972" s="10"/>
      <c r="K972" s="10"/>
    </row>
    <row r="973" ht="13.5" customHeight="1">
      <c r="B973" s="10"/>
      <c r="C973" s="10"/>
      <c r="D973" s="10"/>
      <c r="E973" s="10"/>
      <c r="F973" s="10"/>
      <c r="G973" s="10"/>
      <c r="H973" s="10"/>
      <c r="I973" s="10"/>
      <c r="J973" s="10"/>
      <c r="K973" s="10"/>
    </row>
    <row r="974" ht="13.5" customHeight="1">
      <c r="B974" s="10"/>
      <c r="C974" s="10"/>
      <c r="D974" s="10"/>
      <c r="E974" s="10"/>
      <c r="F974" s="10"/>
      <c r="G974" s="10"/>
      <c r="H974" s="10"/>
      <c r="I974" s="10"/>
      <c r="J974" s="10"/>
      <c r="K974" s="10"/>
    </row>
    <row r="975" ht="13.5" customHeight="1">
      <c r="B975" s="10"/>
      <c r="C975" s="10"/>
      <c r="D975" s="10"/>
      <c r="E975" s="10"/>
      <c r="F975" s="10"/>
      <c r="G975" s="10"/>
      <c r="H975" s="10"/>
      <c r="I975" s="10"/>
      <c r="J975" s="10"/>
      <c r="K975" s="10"/>
    </row>
    <row r="976" ht="13.5" customHeight="1">
      <c r="B976" s="10"/>
      <c r="C976" s="10"/>
      <c r="D976" s="10"/>
      <c r="E976" s="10"/>
      <c r="F976" s="10"/>
      <c r="G976" s="10"/>
      <c r="H976" s="10"/>
      <c r="I976" s="10"/>
      <c r="J976" s="10"/>
      <c r="K976" s="10"/>
    </row>
    <row r="977" ht="13.5" customHeight="1">
      <c r="B977" s="10"/>
      <c r="C977" s="10"/>
      <c r="D977" s="10"/>
      <c r="E977" s="10"/>
      <c r="F977" s="10"/>
      <c r="G977" s="10"/>
      <c r="H977" s="10"/>
      <c r="I977" s="10"/>
      <c r="J977" s="10"/>
      <c r="K977" s="10"/>
    </row>
    <row r="978" ht="13.5" customHeight="1">
      <c r="B978" s="10"/>
      <c r="C978" s="10"/>
      <c r="D978" s="10"/>
      <c r="E978" s="10"/>
      <c r="F978" s="10"/>
      <c r="G978" s="10"/>
      <c r="H978" s="10"/>
      <c r="I978" s="10"/>
      <c r="J978" s="10"/>
      <c r="K978" s="10"/>
    </row>
    <row r="979" ht="13.5" customHeight="1">
      <c r="B979" s="10"/>
      <c r="C979" s="10"/>
      <c r="D979" s="10"/>
      <c r="E979" s="10"/>
      <c r="F979" s="10"/>
      <c r="G979" s="10"/>
      <c r="H979" s="10"/>
      <c r="I979" s="10"/>
      <c r="J979" s="10"/>
      <c r="K979" s="10"/>
    </row>
    <row r="980" ht="13.5" customHeight="1">
      <c r="B980" s="10"/>
      <c r="C980" s="10"/>
      <c r="D980" s="10"/>
      <c r="E980" s="10"/>
      <c r="F980" s="10"/>
      <c r="G980" s="10"/>
      <c r="H980" s="10"/>
      <c r="I980" s="10"/>
      <c r="J980" s="10"/>
      <c r="K980" s="10"/>
    </row>
    <row r="981" ht="13.5" customHeight="1">
      <c r="B981" s="10"/>
      <c r="C981" s="10"/>
      <c r="D981" s="10"/>
      <c r="E981" s="10"/>
      <c r="F981" s="10"/>
      <c r="G981" s="10"/>
      <c r="H981" s="10"/>
      <c r="I981" s="10"/>
      <c r="J981" s="10"/>
      <c r="K981" s="10"/>
    </row>
    <row r="982" ht="13.5" customHeight="1">
      <c r="B982" s="10"/>
      <c r="C982" s="10"/>
      <c r="D982" s="10"/>
      <c r="E982" s="10"/>
      <c r="F982" s="10"/>
      <c r="G982" s="10"/>
      <c r="H982" s="10"/>
      <c r="I982" s="10"/>
      <c r="J982" s="10"/>
      <c r="K982" s="10"/>
    </row>
    <row r="983" ht="13.5" customHeight="1">
      <c r="B983" s="10"/>
      <c r="C983" s="10"/>
      <c r="D983" s="10"/>
      <c r="E983" s="10"/>
      <c r="F983" s="10"/>
      <c r="G983" s="10"/>
      <c r="H983" s="10"/>
      <c r="I983" s="10"/>
      <c r="J983" s="10"/>
      <c r="K983" s="10"/>
    </row>
    <row r="984" ht="13.5" customHeight="1">
      <c r="B984" s="10"/>
      <c r="C984" s="10"/>
      <c r="D984" s="10"/>
      <c r="E984" s="10"/>
      <c r="F984" s="10"/>
      <c r="G984" s="10"/>
      <c r="H984" s="10"/>
      <c r="I984" s="10"/>
      <c r="J984" s="10"/>
      <c r="K984" s="10"/>
    </row>
    <row r="985" ht="13.5" customHeight="1">
      <c r="B985" s="10"/>
      <c r="C985" s="10"/>
      <c r="D985" s="10"/>
      <c r="E985" s="10"/>
      <c r="F985" s="10"/>
      <c r="G985" s="10"/>
      <c r="H985" s="10"/>
      <c r="I985" s="10"/>
      <c r="J985" s="10"/>
      <c r="K985" s="10"/>
    </row>
    <row r="986" ht="13.5" customHeight="1">
      <c r="B986" s="10"/>
      <c r="C986" s="10"/>
      <c r="D986" s="10"/>
      <c r="E986" s="10"/>
      <c r="F986" s="10"/>
      <c r="G986" s="10"/>
      <c r="H986" s="10"/>
      <c r="I986" s="10"/>
      <c r="J986" s="10"/>
      <c r="K986" s="10"/>
    </row>
    <row r="987" ht="13.5" customHeight="1">
      <c r="B987" s="10"/>
      <c r="C987" s="10"/>
      <c r="D987" s="10"/>
      <c r="E987" s="10"/>
      <c r="F987" s="10"/>
      <c r="G987" s="10"/>
      <c r="H987" s="10"/>
      <c r="I987" s="10"/>
      <c r="J987" s="10"/>
      <c r="K987" s="10"/>
    </row>
    <row r="988" ht="13.5" customHeight="1">
      <c r="B988" s="10"/>
      <c r="C988" s="10"/>
      <c r="D988" s="10"/>
      <c r="E988" s="10"/>
      <c r="F988" s="10"/>
      <c r="G988" s="10"/>
      <c r="H988" s="10"/>
      <c r="I988" s="10"/>
      <c r="J988" s="10"/>
      <c r="K988" s="10"/>
    </row>
    <row r="989" ht="13.5" customHeight="1">
      <c r="B989" s="10"/>
      <c r="C989" s="10"/>
      <c r="D989" s="10"/>
      <c r="E989" s="10"/>
      <c r="F989" s="10"/>
      <c r="G989" s="10"/>
      <c r="H989" s="10"/>
      <c r="I989" s="10"/>
      <c r="J989" s="10"/>
      <c r="K989" s="10"/>
    </row>
    <row r="990" ht="13.5" customHeight="1">
      <c r="B990" s="10"/>
      <c r="C990" s="10"/>
      <c r="D990" s="10"/>
      <c r="E990" s="10"/>
      <c r="F990" s="10"/>
      <c r="G990" s="10"/>
      <c r="H990" s="10"/>
      <c r="I990" s="10"/>
      <c r="J990" s="10"/>
      <c r="K990" s="10"/>
    </row>
    <row r="991" ht="13.5" customHeight="1">
      <c r="B991" s="10"/>
      <c r="C991" s="10"/>
      <c r="D991" s="10"/>
      <c r="E991" s="10"/>
      <c r="F991" s="10"/>
      <c r="G991" s="10"/>
      <c r="H991" s="10"/>
      <c r="I991" s="10"/>
      <c r="J991" s="10"/>
      <c r="K991" s="10"/>
    </row>
    <row r="992" ht="13.5" customHeight="1">
      <c r="B992" s="10"/>
      <c r="C992" s="10"/>
      <c r="D992" s="10"/>
      <c r="E992" s="10"/>
      <c r="F992" s="10"/>
      <c r="G992" s="10"/>
      <c r="H992" s="10"/>
      <c r="I992" s="10"/>
      <c r="J992" s="10"/>
      <c r="K992" s="10"/>
    </row>
    <row r="993" ht="13.5" customHeight="1">
      <c r="B993" s="10"/>
      <c r="C993" s="10"/>
      <c r="D993" s="10"/>
      <c r="E993" s="10"/>
      <c r="F993" s="10"/>
      <c r="G993" s="10"/>
      <c r="H993" s="10"/>
      <c r="I993" s="10"/>
      <c r="J993" s="10"/>
      <c r="K993" s="10"/>
    </row>
    <row r="994" ht="13.5" customHeight="1">
      <c r="B994" s="10"/>
      <c r="C994" s="10"/>
      <c r="D994" s="10"/>
      <c r="E994" s="10"/>
      <c r="F994" s="10"/>
      <c r="G994" s="10"/>
      <c r="H994" s="10"/>
      <c r="I994" s="10"/>
      <c r="J994" s="10"/>
      <c r="K994" s="10"/>
    </row>
    <row r="995" ht="13.5" customHeight="1">
      <c r="B995" s="10"/>
      <c r="C995" s="10"/>
      <c r="D995" s="10"/>
      <c r="E995" s="10"/>
      <c r="F995" s="10"/>
      <c r="G995" s="10"/>
      <c r="H995" s="10"/>
      <c r="I995" s="10"/>
      <c r="J995" s="10"/>
      <c r="K995" s="10"/>
    </row>
    <row r="996" ht="13.5" customHeight="1">
      <c r="B996" s="10"/>
      <c r="C996" s="10"/>
      <c r="D996" s="10"/>
      <c r="E996" s="10"/>
      <c r="F996" s="10"/>
      <c r="G996" s="10"/>
      <c r="H996" s="10"/>
      <c r="I996" s="10"/>
      <c r="J996" s="10"/>
      <c r="K996" s="10"/>
    </row>
    <row r="997" ht="13.5" customHeight="1">
      <c r="B997" s="10"/>
      <c r="C997" s="10"/>
      <c r="D997" s="10"/>
      <c r="E997" s="10"/>
      <c r="F997" s="10"/>
      <c r="G997" s="10"/>
      <c r="H997" s="10"/>
      <c r="I997" s="10"/>
      <c r="J997" s="10"/>
      <c r="K997" s="10"/>
    </row>
    <row r="998" ht="13.5" customHeight="1">
      <c r="B998" s="10"/>
      <c r="C998" s="10"/>
      <c r="D998" s="10"/>
      <c r="E998" s="10"/>
      <c r="F998" s="10"/>
      <c r="G998" s="10"/>
      <c r="H998" s="10"/>
      <c r="I998" s="10"/>
      <c r="J998" s="10"/>
      <c r="K998" s="10"/>
    </row>
    <row r="999" ht="13.5" customHeight="1">
      <c r="B999" s="10"/>
      <c r="C999" s="10"/>
      <c r="D999" s="10"/>
      <c r="E999" s="10"/>
      <c r="F999" s="10"/>
      <c r="G999" s="10"/>
      <c r="H999" s="10"/>
      <c r="I999" s="10"/>
      <c r="J999" s="10"/>
      <c r="K999" s="10"/>
    </row>
    <row r="1000" ht="13.5" customHeight="1"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</row>
  </sheetData>
  <mergeCells count="9">
    <mergeCell ref="A52:L52"/>
    <mergeCell ref="A59:L59"/>
    <mergeCell ref="A3:L3"/>
    <mergeCell ref="A10:L10"/>
    <mergeCell ref="A17:L17"/>
    <mergeCell ref="A24:L24"/>
    <mergeCell ref="A31:L31"/>
    <mergeCell ref="A38:L38"/>
    <mergeCell ref="A45:L45"/>
  </mergeCells>
  <hyperlinks>
    <hyperlink display="Indice" location="Indice!A1" ref="A1"/>
  </hyperlink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1.75"/>
    <col customWidth="1" min="2" max="22" width="16.63"/>
    <col customWidth="1" min="23" max="26" width="7.63"/>
  </cols>
  <sheetData>
    <row r="1" ht="13.5" customHeight="1">
      <c r="A1" s="30" t="s">
        <v>25</v>
      </c>
    </row>
    <row r="2" ht="13.5" customHeight="1">
      <c r="A2" s="11"/>
    </row>
    <row r="3" ht="13.5" customHeight="1">
      <c r="A3" s="12" t="s">
        <v>307</v>
      </c>
    </row>
    <row r="4" ht="13.5" customHeight="1">
      <c r="B4" s="6">
        <v>2003.0</v>
      </c>
      <c r="C4" s="6">
        <v>2004.0</v>
      </c>
      <c r="D4" s="6">
        <v>2005.0</v>
      </c>
      <c r="E4" s="6">
        <v>2006.0</v>
      </c>
      <c r="F4" s="6">
        <v>2007.0</v>
      </c>
      <c r="G4" s="6">
        <v>2008.0</v>
      </c>
      <c r="H4" s="6">
        <v>2009.0</v>
      </c>
      <c r="I4" s="6">
        <v>2010.0</v>
      </c>
      <c r="J4" s="6">
        <v>2011.0</v>
      </c>
      <c r="K4" s="6">
        <v>2012.0</v>
      </c>
      <c r="L4" s="6">
        <v>2013.0</v>
      </c>
      <c r="M4" s="6">
        <v>2014.0</v>
      </c>
      <c r="N4" s="6">
        <v>2015.0</v>
      </c>
      <c r="O4" s="6">
        <v>2016.0</v>
      </c>
      <c r="P4" s="6">
        <v>2017.0</v>
      </c>
      <c r="Q4" s="6">
        <v>2018.0</v>
      </c>
      <c r="R4" s="6">
        <v>2019.0</v>
      </c>
      <c r="S4" s="6">
        <v>2020.0</v>
      </c>
      <c r="T4" s="6">
        <v>2021.0</v>
      </c>
      <c r="U4" s="6">
        <v>2022.0</v>
      </c>
      <c r="V4" s="6">
        <v>2023.0</v>
      </c>
    </row>
    <row r="5" ht="13.5" customHeight="1">
      <c r="A5" s="6" t="s">
        <v>64</v>
      </c>
      <c r="B5" s="31">
        <v>1.19172861E8</v>
      </c>
      <c r="C5" s="31">
        <v>1.42152416E8</v>
      </c>
      <c r="D5" s="31">
        <v>1.29929372E8</v>
      </c>
      <c r="E5" s="31">
        <v>1.36902703E8</v>
      </c>
      <c r="F5" s="31">
        <v>1.89831604E8</v>
      </c>
      <c r="G5" s="31">
        <v>1.71441653E8</v>
      </c>
      <c r="H5" s="31">
        <v>1.5081159E8</v>
      </c>
      <c r="I5" s="31">
        <v>1.46118832E8</v>
      </c>
      <c r="J5" s="31">
        <v>1.32587478E8</v>
      </c>
      <c r="K5" s="31">
        <v>1.17734044E8</v>
      </c>
      <c r="L5" s="31">
        <v>1.12557344E8</v>
      </c>
      <c r="M5" s="31">
        <v>1.34223337E8</v>
      </c>
      <c r="N5" s="31">
        <v>1.48345888E8</v>
      </c>
      <c r="O5" s="31">
        <v>1.76669754E8</v>
      </c>
      <c r="P5" s="31">
        <v>2.23674923E8</v>
      </c>
      <c r="Q5" s="31">
        <v>2.54831104E8</v>
      </c>
      <c r="R5" s="31">
        <v>2.33707004E8</v>
      </c>
      <c r="S5" s="31">
        <v>2.00649624E8</v>
      </c>
      <c r="T5" s="31">
        <v>2.78381921E8</v>
      </c>
      <c r="U5" s="31">
        <v>3.23353911E8</v>
      </c>
      <c r="V5" s="31">
        <v>4.28028041E8</v>
      </c>
    </row>
    <row r="6" ht="13.5" customHeight="1">
      <c r="A6" s="6" t="s">
        <v>32</v>
      </c>
      <c r="B6" s="31">
        <v>3.18004765E8</v>
      </c>
      <c r="C6" s="31">
        <v>3.5073024E8</v>
      </c>
      <c r="D6" s="31">
        <v>3.18754972E8</v>
      </c>
      <c r="E6" s="31">
        <v>3.28985936E8</v>
      </c>
      <c r="F6" s="31">
        <v>4.30694298E8</v>
      </c>
      <c r="G6" s="31">
        <v>3.92196017E8</v>
      </c>
      <c r="H6" s="31">
        <v>3.279163E8</v>
      </c>
      <c r="I6" s="31">
        <v>3.44617579E8</v>
      </c>
      <c r="J6" s="31">
        <v>3.73759817E8</v>
      </c>
      <c r="K6" s="31">
        <v>3.77718044E8</v>
      </c>
      <c r="L6" s="31">
        <v>3.52585331E8</v>
      </c>
      <c r="M6" s="31">
        <v>3.24985438E8</v>
      </c>
      <c r="N6" s="31">
        <v>3.74648496E8</v>
      </c>
      <c r="O6" s="31">
        <v>4.14884777E8</v>
      </c>
      <c r="P6" s="31">
        <v>4.68695585E8</v>
      </c>
      <c r="Q6" s="31">
        <v>5.55156947E8</v>
      </c>
      <c r="R6" s="31">
        <v>4.79813878E8</v>
      </c>
      <c r="S6" s="31">
        <v>4.11417663E8</v>
      </c>
      <c r="T6" s="31">
        <v>5.57594767E8</v>
      </c>
      <c r="U6" s="31">
        <v>7.16600016E8</v>
      </c>
      <c r="V6" s="31">
        <v>8.81805207E8</v>
      </c>
    </row>
    <row r="7" ht="13.5" customHeight="1">
      <c r="A7" s="6" t="s">
        <v>33</v>
      </c>
      <c r="B7" s="31">
        <v>2.8076016412E10</v>
      </c>
      <c r="C7" s="31">
        <v>3.0265012865E10</v>
      </c>
      <c r="D7" s="31">
        <v>3.3766656278E10</v>
      </c>
      <c r="E7" s="31">
        <v>3.6763931013E10</v>
      </c>
      <c r="F7" s="31">
        <v>4.1505751504E10</v>
      </c>
      <c r="G7" s="31">
        <v>4.3391427778E10</v>
      </c>
      <c r="H7" s="31">
        <v>3.0684957194E10</v>
      </c>
      <c r="I7" s="31">
        <v>3.8955488868E10</v>
      </c>
      <c r="J7" s="31">
        <v>4.3074982761E10</v>
      </c>
      <c r="K7" s="31">
        <v>4.6556123347E10</v>
      </c>
      <c r="L7" s="31">
        <v>4.259092654E10</v>
      </c>
      <c r="M7" s="31">
        <v>4.0706436457E10</v>
      </c>
      <c r="N7" s="31">
        <v>4.2339231471E10</v>
      </c>
      <c r="O7" s="31">
        <v>4.2958963975E10</v>
      </c>
      <c r="P7" s="31">
        <v>4.6717295236E10</v>
      </c>
      <c r="Q7" s="31">
        <v>4.9742885983E10</v>
      </c>
      <c r="R7" s="31">
        <v>4.9856014821E10</v>
      </c>
      <c r="S7" s="31">
        <v>4.3673698449E10</v>
      </c>
      <c r="T7" s="31">
        <v>5.1464524905E10</v>
      </c>
      <c r="U7" s="31">
        <v>6.641985234E10</v>
      </c>
      <c r="V7" s="31">
        <v>6.808972418E10</v>
      </c>
    </row>
    <row r="8" ht="13.5" customHeight="1">
      <c r="A8" s="6" t="s">
        <v>34</v>
      </c>
      <c r="B8" s="31">
        <v>2.64615606357E11</v>
      </c>
      <c r="C8" s="31">
        <v>2.84413361016E11</v>
      </c>
      <c r="D8" s="31">
        <v>2.99923416151E11</v>
      </c>
      <c r="E8" s="31">
        <v>3.32012884964E11</v>
      </c>
      <c r="F8" s="31">
        <v>3.64743919186E11</v>
      </c>
      <c r="G8" s="31">
        <v>3.6901555609E11</v>
      </c>
      <c r="H8" s="31">
        <v>2.91733117417E11</v>
      </c>
      <c r="I8" s="31">
        <v>3.37346283197E11</v>
      </c>
      <c r="J8" s="31">
        <v>3.75903831853E11</v>
      </c>
      <c r="K8" s="31">
        <v>3.90182091869E11</v>
      </c>
      <c r="L8" s="31">
        <v>3.90232593094E11</v>
      </c>
      <c r="M8" s="31">
        <v>3.98870413894E11</v>
      </c>
      <c r="N8" s="31">
        <v>4.12291286364E11</v>
      </c>
      <c r="O8" s="31">
        <v>4.17268909969E11</v>
      </c>
      <c r="P8" s="31">
        <v>4.49129030906E11</v>
      </c>
      <c r="Q8" s="31">
        <v>4.65325415456E11</v>
      </c>
      <c r="R8" s="31">
        <v>4.80352083928E11</v>
      </c>
      <c r="S8" s="31">
        <v>4.3671783801E11</v>
      </c>
      <c r="T8" s="31">
        <v>5.20771098751E11</v>
      </c>
      <c r="U8" s="31">
        <v>6.26194782453E11</v>
      </c>
      <c r="V8" s="31">
        <v>6.25949746356E11</v>
      </c>
    </row>
    <row r="9" ht="13.5" customHeight="1">
      <c r="A9" s="11"/>
    </row>
    <row r="10" ht="13.5" customHeight="1">
      <c r="A10" s="12" t="s">
        <v>308</v>
      </c>
    </row>
    <row r="11" ht="13.5" customHeight="1">
      <c r="B11" s="6">
        <v>2003.0</v>
      </c>
      <c r="C11" s="6">
        <v>2004.0</v>
      </c>
      <c r="D11" s="6">
        <v>2005.0</v>
      </c>
      <c r="E11" s="6">
        <v>2006.0</v>
      </c>
      <c r="F11" s="6">
        <v>2007.0</v>
      </c>
      <c r="G11" s="6">
        <v>2008.0</v>
      </c>
      <c r="H11" s="6">
        <v>2009.0</v>
      </c>
      <c r="I11" s="6">
        <v>2010.0</v>
      </c>
      <c r="J11" s="6">
        <v>2011.0</v>
      </c>
      <c r="K11" s="6">
        <v>2012.0</v>
      </c>
      <c r="L11" s="6">
        <v>2013.0</v>
      </c>
      <c r="M11" s="6">
        <v>2014.0</v>
      </c>
      <c r="N11" s="6">
        <v>2015.0</v>
      </c>
      <c r="O11" s="6">
        <v>2016.0</v>
      </c>
      <c r="P11" s="6">
        <v>2017.0</v>
      </c>
      <c r="Q11" s="6">
        <v>2018.0</v>
      </c>
      <c r="R11" s="6">
        <v>2019.0</v>
      </c>
      <c r="S11" s="6">
        <v>2020.0</v>
      </c>
      <c r="T11" s="6">
        <v>2021.0</v>
      </c>
      <c r="U11" s="6">
        <v>2022.0</v>
      </c>
      <c r="V11" s="6">
        <v>2023.0</v>
      </c>
    </row>
    <row r="12" ht="13.5" customHeight="1">
      <c r="A12" s="6" t="s">
        <v>64</v>
      </c>
      <c r="B12" s="29">
        <v>100.0</v>
      </c>
      <c r="C12" s="29">
        <v>119.28254034280505</v>
      </c>
      <c r="D12" s="29">
        <v>109.02597362330673</v>
      </c>
      <c r="E12" s="29">
        <v>114.87741575659578</v>
      </c>
      <c r="F12" s="29">
        <v>159.29096810053088</v>
      </c>
      <c r="G12" s="29">
        <v>143.85964351397084</v>
      </c>
      <c r="H12" s="29">
        <v>126.5486023701319</v>
      </c>
      <c r="I12" s="29">
        <v>122.6108283160207</v>
      </c>
      <c r="J12" s="29">
        <v>111.2564361444675</v>
      </c>
      <c r="K12" s="29">
        <v>98.79266387671937</v>
      </c>
      <c r="L12" s="29">
        <v>94.44880575620317</v>
      </c>
      <c r="M12" s="29">
        <v>112.62911360330602</v>
      </c>
      <c r="N12" s="29">
        <v>124.47958935885579</v>
      </c>
      <c r="O12" s="29">
        <v>148.24663309878915</v>
      </c>
      <c r="P12" s="29">
        <v>187.68947990599975</v>
      </c>
      <c r="Q12" s="29">
        <v>213.83316793913338</v>
      </c>
      <c r="R12" s="29">
        <v>196.1075718405384</v>
      </c>
      <c r="S12" s="29">
        <v>168.36855498501458</v>
      </c>
      <c r="T12" s="29">
        <v>233.59506406412444</v>
      </c>
      <c r="U12" s="29">
        <v>271.3318353580519</v>
      </c>
      <c r="V12" s="29">
        <v>359.16570048611993</v>
      </c>
    </row>
    <row r="13" ht="13.5" customHeight="1">
      <c r="A13" s="6" t="s">
        <v>32</v>
      </c>
      <c r="B13" s="29">
        <v>100.0</v>
      </c>
      <c r="C13" s="29">
        <v>110.29087567288497</v>
      </c>
      <c r="D13" s="29">
        <v>100.23591061599345</v>
      </c>
      <c r="E13" s="29">
        <v>103.45314668476743</v>
      </c>
      <c r="F13" s="29">
        <v>135.43642907363355</v>
      </c>
      <c r="G13" s="29">
        <v>123.33023280327262</v>
      </c>
      <c r="H13" s="29">
        <v>103.11678820284345</v>
      </c>
      <c r="I13" s="29">
        <v>108.36868403528482</v>
      </c>
      <c r="J13" s="29">
        <v>117.53277250421075</v>
      </c>
      <c r="K13" s="29">
        <v>118.7774793248774</v>
      </c>
      <c r="L13" s="29">
        <v>110.87422888144458</v>
      </c>
      <c r="M13" s="29">
        <v>102.1951472959847</v>
      </c>
      <c r="N13" s="29">
        <v>117.81222712181687</v>
      </c>
      <c r="O13" s="29">
        <v>130.46495608328385</v>
      </c>
      <c r="P13" s="29">
        <v>147.3863402644297</v>
      </c>
      <c r="Q13" s="29">
        <v>174.57504040859263</v>
      </c>
      <c r="R13" s="29">
        <v>150.88260642886908</v>
      </c>
      <c r="S13" s="29">
        <v>129.37468499882382</v>
      </c>
      <c r="T13" s="29">
        <v>175.3416389845605</v>
      </c>
      <c r="U13" s="29">
        <v>225.342540386148</v>
      </c>
      <c r="V13" s="29">
        <v>277.29307986941643</v>
      </c>
    </row>
    <row r="14" ht="13.5" customHeight="1">
      <c r="A14" s="6" t="s">
        <v>33</v>
      </c>
      <c r="B14" s="29">
        <v>100.0</v>
      </c>
      <c r="C14" s="29">
        <v>107.79667749469044</v>
      </c>
      <c r="D14" s="29">
        <v>120.26868691944401</v>
      </c>
      <c r="E14" s="29">
        <v>130.9442567403782</v>
      </c>
      <c r="F14" s="29">
        <v>147.83347785143758</v>
      </c>
      <c r="G14" s="29">
        <v>154.54980201341536</v>
      </c>
      <c r="H14" s="29">
        <v>109.29241792608767</v>
      </c>
      <c r="I14" s="29">
        <v>138.75005733131712</v>
      </c>
      <c r="J14" s="29">
        <v>153.4227011727678</v>
      </c>
      <c r="K14" s="29">
        <v>165.82168447195164</v>
      </c>
      <c r="L14" s="29">
        <v>151.69860964248534</v>
      </c>
      <c r="M14" s="29">
        <v>144.98651040680267</v>
      </c>
      <c r="N14" s="29">
        <v>150.80213250232944</v>
      </c>
      <c r="O14" s="29">
        <v>153.00947023466927</v>
      </c>
      <c r="P14" s="29">
        <v>166.39573987438087</v>
      </c>
      <c r="Q14" s="29">
        <v>177.17216450172518</v>
      </c>
      <c r="R14" s="29">
        <v>177.57510214195128</v>
      </c>
      <c r="S14" s="29">
        <v>155.55518207466704</v>
      </c>
      <c r="T14" s="29">
        <v>183.3042271730668</v>
      </c>
      <c r="U14" s="29">
        <v>236.5714970575791</v>
      </c>
      <c r="V14" s="29">
        <v>242.51917786633612</v>
      </c>
    </row>
    <row r="15" ht="13.5" customHeight="1">
      <c r="A15" s="6" t="s">
        <v>34</v>
      </c>
      <c r="B15" s="29">
        <v>100.0</v>
      </c>
      <c r="C15" s="29">
        <v>107.48170334001024</v>
      </c>
      <c r="D15" s="29">
        <v>113.3430564735344</v>
      </c>
      <c r="E15" s="29">
        <v>125.46988045598206</v>
      </c>
      <c r="F15" s="29">
        <v>137.83915627935949</v>
      </c>
      <c r="G15" s="29">
        <v>139.45343631476945</v>
      </c>
      <c r="H15" s="29">
        <v>110.2478880340168</v>
      </c>
      <c r="I15" s="29">
        <v>127.48540716902279</v>
      </c>
      <c r="J15" s="29">
        <v>142.0565616019858</v>
      </c>
      <c r="K15" s="29">
        <v>147.45241115620175</v>
      </c>
      <c r="L15" s="29">
        <v>147.4714959054708</v>
      </c>
      <c r="M15" s="29">
        <v>150.73578591425678</v>
      </c>
      <c r="N15" s="29">
        <v>155.80762300458076</v>
      </c>
      <c r="O15" s="29">
        <v>157.68870011621738</v>
      </c>
      <c r="P15" s="29">
        <v>169.7288520088524</v>
      </c>
      <c r="Q15" s="29">
        <v>175.84957359930505</v>
      </c>
      <c r="R15" s="29">
        <v>181.5282516934939</v>
      </c>
      <c r="S15" s="29">
        <v>165.03857955407676</v>
      </c>
      <c r="T15" s="29">
        <v>196.80286658845577</v>
      </c>
      <c r="U15" s="29">
        <v>236.6431787882472</v>
      </c>
      <c r="V15" s="29">
        <v>236.55057801523407</v>
      </c>
    </row>
    <row r="16" ht="13.5" customHeight="1"/>
    <row r="17" ht="13.5" customHeight="1">
      <c r="A17" s="12" t="s">
        <v>309</v>
      </c>
    </row>
    <row r="18" ht="13.5" customHeight="1">
      <c r="B18" s="6" t="s">
        <v>109</v>
      </c>
      <c r="C18" s="6" t="s">
        <v>110</v>
      </c>
      <c r="D18" s="6" t="s">
        <v>111</v>
      </c>
    </row>
    <row r="19" ht="13.5" customHeight="1">
      <c r="A19" s="6" t="s">
        <v>64</v>
      </c>
      <c r="B19" s="51">
        <v>-0.05551194243796831</v>
      </c>
      <c r="C19" s="51">
        <v>2.802755340424522</v>
      </c>
      <c r="D19" s="51">
        <v>2.591657004861199</v>
      </c>
    </row>
    <row r="20" ht="13.5" customHeight="1">
      <c r="A20" s="6" t="s">
        <v>32</v>
      </c>
      <c r="B20" s="51">
        <v>0.10874228881444581</v>
      </c>
      <c r="C20" s="51">
        <v>1.5009696361985063</v>
      </c>
      <c r="D20" s="51">
        <v>1.7729307986941643</v>
      </c>
    </row>
    <row r="21" ht="13.5" customHeight="1">
      <c r="A21" s="6" t="s">
        <v>65</v>
      </c>
      <c r="B21" s="51">
        <v>0.5169860964248534</v>
      </c>
      <c r="C21" s="51">
        <v>0.5986908412535323</v>
      </c>
      <c r="D21" s="51">
        <v>1.4251917786633612</v>
      </c>
    </row>
    <row r="22" ht="13.5" customHeight="1">
      <c r="A22" s="6" t="s">
        <v>66</v>
      </c>
      <c r="B22" s="51">
        <v>0.47471495905470795</v>
      </c>
      <c r="C22" s="51">
        <v>0.6040427105103956</v>
      </c>
      <c r="D22" s="51">
        <v>1.3655057801523407</v>
      </c>
    </row>
    <row r="23" ht="13.5" customHeight="1"/>
    <row r="24" ht="15.0" customHeight="1">
      <c r="A24" s="12" t="s">
        <v>310</v>
      </c>
    </row>
    <row r="25" ht="13.5" customHeight="1">
      <c r="B25" s="6">
        <v>2003.0</v>
      </c>
      <c r="C25" s="6">
        <v>2004.0</v>
      </c>
      <c r="D25" s="6">
        <v>2005.0</v>
      </c>
      <c r="E25" s="6">
        <v>2006.0</v>
      </c>
      <c r="F25" s="6">
        <v>2007.0</v>
      </c>
      <c r="G25" s="6">
        <v>2008.0</v>
      </c>
      <c r="H25" s="6">
        <v>2009.0</v>
      </c>
      <c r="I25" s="6">
        <v>2010.0</v>
      </c>
      <c r="J25" s="6">
        <v>2011.0</v>
      </c>
      <c r="K25" s="6">
        <v>2012.0</v>
      </c>
      <c r="L25" s="6">
        <v>2013.0</v>
      </c>
      <c r="M25" s="6">
        <v>2014.0</v>
      </c>
      <c r="N25" s="6">
        <v>2015.0</v>
      </c>
      <c r="O25" s="6">
        <v>2016.0</v>
      </c>
      <c r="P25" s="6">
        <v>2017.0</v>
      </c>
      <c r="Q25" s="6">
        <v>2018.0</v>
      </c>
      <c r="R25" s="6">
        <v>2019.0</v>
      </c>
      <c r="S25" s="6">
        <v>2020.0</v>
      </c>
      <c r="T25" s="6">
        <v>2021.0</v>
      </c>
      <c r="U25" s="6">
        <v>2022.0</v>
      </c>
      <c r="V25" s="6">
        <v>2023.0</v>
      </c>
    </row>
    <row r="26" ht="13.5" customHeight="1">
      <c r="A26" s="6" t="s">
        <v>64</v>
      </c>
      <c r="B26" s="31">
        <v>1.88203624E8</v>
      </c>
      <c r="C26" s="31">
        <v>1.84156972E8</v>
      </c>
      <c r="D26" s="31">
        <v>2.19965065E8</v>
      </c>
      <c r="E26" s="31">
        <v>2.32148438E8</v>
      </c>
      <c r="F26" s="31">
        <v>2.19541029E8</v>
      </c>
      <c r="G26" s="31">
        <v>1.86427353E8</v>
      </c>
      <c r="H26" s="31">
        <v>1.90979612E8</v>
      </c>
      <c r="I26" s="31">
        <v>1.75459953E8</v>
      </c>
      <c r="J26" s="31">
        <v>1.64729533E8</v>
      </c>
      <c r="K26" s="31">
        <v>1.43244996E8</v>
      </c>
      <c r="L26" s="31">
        <v>1.48112909E8</v>
      </c>
      <c r="M26" s="31">
        <v>1.79203548E8</v>
      </c>
      <c r="N26" s="31">
        <v>2.13320054E8</v>
      </c>
      <c r="O26" s="31">
        <v>1.96737167E8</v>
      </c>
      <c r="P26" s="31">
        <v>1.89563546E8</v>
      </c>
      <c r="Q26" s="31">
        <v>2.18022265E8</v>
      </c>
      <c r="R26" s="31">
        <v>2.54663891E8</v>
      </c>
      <c r="S26" s="31">
        <v>2.57304817E8</v>
      </c>
      <c r="T26" s="31">
        <v>2.65291982E8</v>
      </c>
      <c r="U26" s="31">
        <v>3.56991765E8</v>
      </c>
      <c r="V26" s="31">
        <v>3.57427597E8</v>
      </c>
    </row>
    <row r="27" ht="13.5" customHeight="1">
      <c r="A27" s="6" t="s">
        <v>32</v>
      </c>
      <c r="B27" s="31">
        <v>5.50294784E8</v>
      </c>
      <c r="C27" s="31">
        <v>5.46116203E8</v>
      </c>
      <c r="D27" s="31">
        <v>6.12327616E8</v>
      </c>
      <c r="E27" s="31">
        <v>6.04697679E8</v>
      </c>
      <c r="F27" s="31">
        <v>7.45854334E8</v>
      </c>
      <c r="G27" s="31">
        <v>5.92647395E8</v>
      </c>
      <c r="H27" s="31">
        <v>5.52041526E8</v>
      </c>
      <c r="I27" s="31">
        <v>6.58692752E8</v>
      </c>
      <c r="J27" s="31">
        <v>5.84586371E8</v>
      </c>
      <c r="K27" s="31">
        <v>5.85117541E8</v>
      </c>
      <c r="L27" s="31">
        <v>5.58660234E8</v>
      </c>
      <c r="M27" s="31">
        <v>5.50929985E8</v>
      </c>
      <c r="N27" s="31">
        <v>5.76003729E8</v>
      </c>
      <c r="O27" s="31">
        <v>5.80257667E8</v>
      </c>
      <c r="P27" s="31">
        <v>6.39568228E8</v>
      </c>
      <c r="Q27" s="31">
        <v>6.9185604E8</v>
      </c>
      <c r="R27" s="31">
        <v>7.3113232E8</v>
      </c>
      <c r="S27" s="31">
        <v>7.43207313E8</v>
      </c>
      <c r="T27" s="31">
        <v>9.03118262E8</v>
      </c>
      <c r="U27" s="31">
        <v>1.135936672E9</v>
      </c>
      <c r="V27" s="31">
        <v>1.12380777E9</v>
      </c>
    </row>
    <row r="28" ht="13.5" customHeight="1">
      <c r="A28" s="6" t="s">
        <v>33</v>
      </c>
      <c r="B28" s="31">
        <v>3.4300519558E10</v>
      </c>
      <c r="C28" s="31">
        <v>3.8037733313E10</v>
      </c>
      <c r="D28" s="31">
        <v>4.5819412467E10</v>
      </c>
      <c r="E28" s="31">
        <v>4.6372850924E10</v>
      </c>
      <c r="F28" s="31">
        <v>4.9786087841E10</v>
      </c>
      <c r="G28" s="31">
        <v>5.3752659231E10</v>
      </c>
      <c r="H28" s="31">
        <v>3.7242895176E10</v>
      </c>
      <c r="I28" s="31">
        <v>5.2095150126E10</v>
      </c>
      <c r="J28" s="31">
        <v>5.9557095878E10</v>
      </c>
      <c r="K28" s="31">
        <v>5.7384691212E10</v>
      </c>
      <c r="L28" s="31">
        <v>5.3271875493E10</v>
      </c>
      <c r="M28" s="31">
        <v>5.0789870437E10</v>
      </c>
      <c r="N28" s="31">
        <v>4.8104182968E10</v>
      </c>
      <c r="O28" s="31">
        <v>4.4246869281E10</v>
      </c>
      <c r="P28" s="31">
        <v>4.9729149608E10</v>
      </c>
      <c r="Q28" s="31">
        <v>5.4957415345E10</v>
      </c>
      <c r="R28" s="31">
        <v>5.4493273011E10</v>
      </c>
      <c r="S28" s="31">
        <v>4.4335261926E10</v>
      </c>
      <c r="T28" s="31">
        <v>5.9688140834E10</v>
      </c>
      <c r="U28" s="31">
        <v>7.9340588234E10</v>
      </c>
      <c r="V28" s="31">
        <v>7.6548279912E10</v>
      </c>
    </row>
    <row r="29" ht="13.5" customHeight="1">
      <c r="A29" s="6" t="s">
        <v>34</v>
      </c>
      <c r="B29" s="31">
        <v>2.62997973848E11</v>
      </c>
      <c r="C29" s="31">
        <v>2.85634441583E11</v>
      </c>
      <c r="D29" s="31">
        <v>3.09292049032E11</v>
      </c>
      <c r="E29" s="31">
        <v>3.52464682563E11</v>
      </c>
      <c r="F29" s="31">
        <v>3.73339814043E11</v>
      </c>
      <c r="G29" s="31">
        <v>3.82050168324E11</v>
      </c>
      <c r="H29" s="31">
        <v>2.97608663094E11</v>
      </c>
      <c r="I29" s="31">
        <v>3.67389805492E11</v>
      </c>
      <c r="J29" s="31">
        <v>4.01427714083E11</v>
      </c>
      <c r="K29" s="31">
        <v>3.80292480869E11</v>
      </c>
      <c r="L29" s="31">
        <v>3.61002213272E11</v>
      </c>
      <c r="M29" s="31">
        <v>3.56938846843E11</v>
      </c>
      <c r="N29" s="31">
        <v>3.70484379245E11</v>
      </c>
      <c r="O29" s="31">
        <v>3.67625794934E11</v>
      </c>
      <c r="P29" s="31">
        <v>4.01487195133E11</v>
      </c>
      <c r="Q29" s="31">
        <v>4.26045675802E11</v>
      </c>
      <c r="R29" s="31">
        <v>4.24236226652E11</v>
      </c>
      <c r="S29" s="31">
        <v>3.73428349381E11</v>
      </c>
      <c r="T29" s="31">
        <v>4.80437388286E11</v>
      </c>
      <c r="U29" s="31">
        <v>6.60249232187E11</v>
      </c>
      <c r="V29" s="31">
        <v>5.91938823053E11</v>
      </c>
    </row>
    <row r="30" ht="13.5" customHeight="1"/>
    <row r="31" ht="13.5" customHeight="1">
      <c r="A31" s="12" t="s">
        <v>311</v>
      </c>
    </row>
    <row r="32" ht="13.5" customHeight="1">
      <c r="B32" s="6">
        <v>2003.0</v>
      </c>
      <c r="C32" s="6">
        <v>2004.0</v>
      </c>
      <c r="D32" s="6">
        <v>2005.0</v>
      </c>
      <c r="E32" s="6">
        <v>2006.0</v>
      </c>
      <c r="F32" s="6">
        <v>2007.0</v>
      </c>
      <c r="G32" s="6">
        <v>2008.0</v>
      </c>
      <c r="H32" s="6">
        <v>2009.0</v>
      </c>
      <c r="I32" s="6">
        <v>2010.0</v>
      </c>
      <c r="J32" s="6">
        <v>2011.0</v>
      </c>
      <c r="K32" s="6">
        <v>2012.0</v>
      </c>
      <c r="L32" s="6">
        <v>2013.0</v>
      </c>
      <c r="M32" s="6">
        <v>2014.0</v>
      </c>
      <c r="N32" s="6">
        <v>2015.0</v>
      </c>
      <c r="O32" s="6">
        <v>2016.0</v>
      </c>
      <c r="P32" s="6">
        <v>2017.0</v>
      </c>
      <c r="Q32" s="6">
        <v>2018.0</v>
      </c>
      <c r="R32" s="6">
        <v>2019.0</v>
      </c>
      <c r="S32" s="6">
        <v>2020.0</v>
      </c>
      <c r="T32" s="6">
        <v>2021.0</v>
      </c>
      <c r="U32" s="6">
        <v>2022.0</v>
      </c>
      <c r="V32" s="6">
        <v>2023.0</v>
      </c>
    </row>
    <row r="33" ht="13.5" customHeight="1">
      <c r="A33" s="6" t="s">
        <v>64</v>
      </c>
      <c r="B33" s="29">
        <v>100.0</v>
      </c>
      <c r="C33" s="29">
        <v>97.84985436837285</v>
      </c>
      <c r="D33" s="29">
        <v>116.8761048937081</v>
      </c>
      <c r="E33" s="29">
        <v>123.3496109511685</v>
      </c>
      <c r="F33" s="29">
        <v>116.65079786136319</v>
      </c>
      <c r="G33" s="29">
        <v>99.05619723879494</v>
      </c>
      <c r="H33" s="29">
        <v>101.47499178868095</v>
      </c>
      <c r="I33" s="29">
        <v>93.22878554134537</v>
      </c>
      <c r="J33" s="29">
        <v>87.52729065408433</v>
      </c>
      <c r="K33" s="29">
        <v>76.11170972988278</v>
      </c>
      <c r="L33" s="29">
        <v>78.69822368563955</v>
      </c>
      <c r="M33" s="29">
        <v>95.21790504947981</v>
      </c>
      <c r="N33" s="29">
        <v>113.34534875906535</v>
      </c>
      <c r="O33" s="29">
        <v>104.53420758784114</v>
      </c>
      <c r="P33" s="29">
        <v>100.72258013480122</v>
      </c>
      <c r="Q33" s="29">
        <v>115.84381871413912</v>
      </c>
      <c r="R33" s="29">
        <v>135.31295816067814</v>
      </c>
      <c r="S33" s="29">
        <v>136.71618618778564</v>
      </c>
      <c r="T33" s="29">
        <v>140.96008161883216</v>
      </c>
      <c r="U33" s="29">
        <v>189.68378897953633</v>
      </c>
      <c r="V33" s="29">
        <v>189.91536369140266</v>
      </c>
    </row>
    <row r="34" ht="13.5" customHeight="1">
      <c r="A34" s="6" t="s">
        <v>32</v>
      </c>
      <c r="B34" s="29">
        <v>100.0</v>
      </c>
      <c r="C34" s="29">
        <v>99.24066498148018</v>
      </c>
      <c r="D34" s="29">
        <v>111.27265491217157</v>
      </c>
      <c r="E34" s="29">
        <v>109.88613677283192</v>
      </c>
      <c r="F34" s="29">
        <v>135.53723489408907</v>
      </c>
      <c r="G34" s="29">
        <v>107.69634970772319</v>
      </c>
      <c r="H34" s="29">
        <v>100.31741932702019</v>
      </c>
      <c r="I34" s="29">
        <v>119.69816381177982</v>
      </c>
      <c r="J34" s="29">
        <v>106.23149410044199</v>
      </c>
      <c r="K34" s="29">
        <v>106.32801872968507</v>
      </c>
      <c r="L34" s="29">
        <v>101.52017613890376</v>
      </c>
      <c r="M34" s="29">
        <v>100.11542922420287</v>
      </c>
      <c r="N34" s="29">
        <v>104.67184966085377</v>
      </c>
      <c r="O34" s="29">
        <v>105.44487861255105</v>
      </c>
      <c r="P34" s="29">
        <v>116.22284030226244</v>
      </c>
      <c r="Q34" s="29">
        <v>125.72462253249341</v>
      </c>
      <c r="R34" s="29">
        <v>132.8619389567029</v>
      </c>
      <c r="S34" s="29">
        <v>135.05621616068234</v>
      </c>
      <c r="T34" s="29">
        <v>164.11535930531372</v>
      </c>
      <c r="U34" s="29">
        <v>206.4233034780137</v>
      </c>
      <c r="V34" s="29">
        <v>204.2192298882484</v>
      </c>
    </row>
    <row r="35" ht="13.5" customHeight="1">
      <c r="A35" s="6" t="s">
        <v>33</v>
      </c>
      <c r="B35" s="29">
        <v>100.0</v>
      </c>
      <c r="C35" s="29">
        <v>110.89550188498052</v>
      </c>
      <c r="D35" s="29">
        <v>133.58226947414684</v>
      </c>
      <c r="E35" s="29">
        <v>135.19576823198395</v>
      </c>
      <c r="F35" s="29">
        <v>145.14674553781873</v>
      </c>
      <c r="G35" s="29">
        <v>156.71091844573277</v>
      </c>
      <c r="H35" s="29">
        <v>108.57822463308355</v>
      </c>
      <c r="I35" s="29">
        <v>151.87860358182158</v>
      </c>
      <c r="J35" s="29">
        <v>173.63321793797536</v>
      </c>
      <c r="K35" s="29">
        <v>167.29977257331666</v>
      </c>
      <c r="L35" s="29">
        <v>155.3092378175807</v>
      </c>
      <c r="M35" s="29">
        <v>148.07318108146308</v>
      </c>
      <c r="N35" s="29">
        <v>140.2433070632032</v>
      </c>
      <c r="O35" s="29">
        <v>128.99766490761561</v>
      </c>
      <c r="P35" s="29">
        <v>144.98074737296957</v>
      </c>
      <c r="Q35" s="29">
        <v>160.2232737380858</v>
      </c>
      <c r="R35" s="29">
        <v>158.87010958786016</v>
      </c>
      <c r="S35" s="29">
        <v>129.25536550847835</v>
      </c>
      <c r="T35" s="29">
        <v>174.0152674162009</v>
      </c>
      <c r="U35" s="29">
        <v>231.31016455841174</v>
      </c>
      <c r="V35" s="29">
        <v>223.16944728070874</v>
      </c>
    </row>
    <row r="36" ht="13.5" customHeight="1">
      <c r="A36" s="6" t="s">
        <v>34</v>
      </c>
      <c r="B36" s="29">
        <v>100.0</v>
      </c>
      <c r="C36" s="29">
        <v>108.60708826147945</v>
      </c>
      <c r="D36" s="29">
        <v>117.60244556513418</v>
      </c>
      <c r="E36" s="29">
        <v>134.01802204252243</v>
      </c>
      <c r="F36" s="29">
        <v>141.95539554185774</v>
      </c>
      <c r="G36" s="29">
        <v>145.26734283694762</v>
      </c>
      <c r="H36" s="29">
        <v>113.16005927330957</v>
      </c>
      <c r="I36" s="29">
        <v>139.69301744671742</v>
      </c>
      <c r="J36" s="29">
        <v>152.6352877208878</v>
      </c>
      <c r="K36" s="29">
        <v>144.5990154619178</v>
      </c>
      <c r="L36" s="29">
        <v>137.2642564465693</v>
      </c>
      <c r="M36" s="29">
        <v>135.71923829698142</v>
      </c>
      <c r="N36" s="29">
        <v>140.86967052420027</v>
      </c>
      <c r="O36" s="29">
        <v>139.78274796385685</v>
      </c>
      <c r="P36" s="29">
        <v>152.65790426394693</v>
      </c>
      <c r="Q36" s="29">
        <v>161.9958015525373</v>
      </c>
      <c r="R36" s="29">
        <v>161.3077927730302</v>
      </c>
      <c r="S36" s="29">
        <v>141.9890594278203</v>
      </c>
      <c r="T36" s="29">
        <v>182.67722038180773</v>
      </c>
      <c r="U36" s="29">
        <v>251.04726950048365</v>
      </c>
      <c r="V36" s="29">
        <v>225.07352980411622</v>
      </c>
    </row>
    <row r="37" ht="13.5" customHeight="1"/>
    <row r="38" ht="13.5" customHeight="1">
      <c r="A38" s="12" t="s">
        <v>312</v>
      </c>
    </row>
    <row r="39" ht="13.5" customHeight="1">
      <c r="B39" s="6" t="s">
        <v>109</v>
      </c>
      <c r="C39" s="6" t="s">
        <v>110</v>
      </c>
      <c r="D39" s="6" t="s">
        <v>111</v>
      </c>
    </row>
    <row r="40" ht="13.5" customHeight="1">
      <c r="A40" s="6" t="s">
        <v>64</v>
      </c>
      <c r="B40" s="51">
        <v>-0.21301776314360454</v>
      </c>
      <c r="C40" s="51">
        <v>1.4132102962071995</v>
      </c>
      <c r="D40" s="51">
        <v>0.8991536369140267</v>
      </c>
    </row>
    <row r="41" ht="13.5" customHeight="1">
      <c r="A41" s="6" t="s">
        <v>32</v>
      </c>
      <c r="B41" s="51">
        <v>0.015201761389037616</v>
      </c>
      <c r="C41" s="51">
        <v>1.0116122494589441</v>
      </c>
      <c r="D41" s="51">
        <v>1.042192298882484</v>
      </c>
    </row>
    <row r="42" ht="13.5" customHeight="1">
      <c r="A42" s="6" t="s">
        <v>65</v>
      </c>
      <c r="B42" s="51">
        <v>0.553092378175807</v>
      </c>
      <c r="C42" s="51">
        <v>0.4369360793775423</v>
      </c>
      <c r="D42" s="51">
        <v>1.2316944728070873</v>
      </c>
    </row>
    <row r="43" ht="13.5" customHeight="1">
      <c r="A43" s="6" t="s">
        <v>66</v>
      </c>
      <c r="B43" s="51">
        <v>0.372642564465693</v>
      </c>
      <c r="C43" s="51">
        <v>0.6397096784750151</v>
      </c>
      <c r="D43" s="51">
        <v>1.2507352980411621</v>
      </c>
    </row>
    <row r="44" ht="13.5" customHeight="1"/>
    <row r="45" ht="13.5" customHeight="1">
      <c r="A45" s="12" t="s">
        <v>313</v>
      </c>
    </row>
    <row r="46" ht="13.5" customHeight="1">
      <c r="B46" s="6">
        <v>2003.0</v>
      </c>
      <c r="C46" s="6">
        <v>2013.0</v>
      </c>
      <c r="D46" s="6">
        <v>2023.0</v>
      </c>
    </row>
    <row r="47" ht="13.5" customHeight="1">
      <c r="A47" s="6" t="s">
        <v>64</v>
      </c>
      <c r="B47" s="52">
        <v>1.5225477948691741</v>
      </c>
      <c r="C47" s="52">
        <v>1.3681290369632069</v>
      </c>
      <c r="D47" s="52">
        <v>4.198820950941836</v>
      </c>
    </row>
    <row r="48" ht="13.5" customHeight="1">
      <c r="A48" s="6" t="s">
        <v>32</v>
      </c>
      <c r="B48" s="52">
        <v>1.2049742904778145</v>
      </c>
      <c r="C48" s="52">
        <v>1.2205210138430704</v>
      </c>
      <c r="D48" s="52">
        <v>2.491756474487763</v>
      </c>
    </row>
    <row r="49" ht="13.5" customHeight="1">
      <c r="A49" s="6" t="s">
        <v>65</v>
      </c>
      <c r="B49" s="52">
        <v>9.267562728152862</v>
      </c>
      <c r="C49" s="52">
        <v>12.722334018076134</v>
      </c>
      <c r="D49" s="52">
        <v>15.950090509927094</v>
      </c>
    </row>
    <row r="50" ht="13.5" customHeight="1">
      <c r="A50" s="6" t="s">
        <v>66</v>
      </c>
      <c r="B50" s="52">
        <v>20.976631013808323</v>
      </c>
      <c r="C50" s="52">
        <v>26.884515922027084</v>
      </c>
      <c r="D50" s="52">
        <v>32.7712703329598</v>
      </c>
    </row>
    <row r="51" ht="13.5" customHeight="1"/>
    <row r="52" ht="13.5" customHeight="1">
      <c r="A52" s="12" t="s">
        <v>314</v>
      </c>
    </row>
    <row r="53" ht="13.5" customHeight="1">
      <c r="B53" s="6">
        <v>2003.0</v>
      </c>
      <c r="C53" s="6">
        <v>2013.0</v>
      </c>
      <c r="D53" s="6">
        <v>2023.0</v>
      </c>
    </row>
    <row r="54" ht="13.5" customHeight="1">
      <c r="A54" s="6" t="s">
        <v>279</v>
      </c>
      <c r="B54" s="51">
        <v>0.17549457815799438</v>
      </c>
      <c r="C54" s="51">
        <v>0.11447366645905284</v>
      </c>
      <c r="D54" s="51">
        <v>0.2620185359960476</v>
      </c>
    </row>
    <row r="55" ht="13.5" customHeight="1">
      <c r="A55" s="6" t="s">
        <v>315</v>
      </c>
      <c r="B55" s="51">
        <v>0.2661510640915578</v>
      </c>
      <c r="C55" s="51">
        <v>0.19361131477896673</v>
      </c>
      <c r="D55" s="51">
        <v>0.23321689108637333</v>
      </c>
    </row>
    <row r="56" ht="13.5" customHeight="1">
      <c r="A56" s="6" t="s">
        <v>316</v>
      </c>
      <c r="B56" s="51">
        <v>0.02706973896280486</v>
      </c>
      <c r="C56" s="51">
        <v>0.08586413157114386</v>
      </c>
      <c r="D56" s="51">
        <v>0.04964209138542744</v>
      </c>
    </row>
    <row r="57" ht="13.5" customHeight="1">
      <c r="A57" s="6" t="s">
        <v>317</v>
      </c>
      <c r="B57" s="51">
        <v>0.02390063863178268</v>
      </c>
      <c r="C57" s="51">
        <v>0.025744952541768566</v>
      </c>
      <c r="D57" s="51">
        <v>0.03872965923851554</v>
      </c>
    </row>
    <row r="58" ht="13.5" customHeight="1">
      <c r="A58" s="6" t="s">
        <v>318</v>
      </c>
      <c r="B58" s="51">
        <v>0.12937953716117662</v>
      </c>
      <c r="C58" s="51">
        <v>0.43301254963928854</v>
      </c>
      <c r="D58" s="51">
        <v>0.17145948668972635</v>
      </c>
    </row>
    <row r="59" ht="13.5" customHeight="1">
      <c r="A59" s="6" t="s">
        <v>319</v>
      </c>
      <c r="B59" s="51">
        <v>0.116856148302039</v>
      </c>
      <c r="C59" s="51">
        <v>0.09877768090416382</v>
      </c>
      <c r="D59" s="51">
        <v>0.06141294057116809</v>
      </c>
    </row>
    <row r="60" ht="13.5" customHeight="1">
      <c r="A60" s="6" t="s">
        <v>253</v>
      </c>
      <c r="B60" s="51">
        <v>0.08338549991827696</v>
      </c>
      <c r="C60" s="51">
        <v>0.014090726143810803</v>
      </c>
      <c r="D60" s="51">
        <v>0.03761959190054589</v>
      </c>
    </row>
    <row r="61" ht="13.5" customHeight="1">
      <c r="A61" s="6" t="s">
        <v>320</v>
      </c>
      <c r="B61" s="51">
        <v>0.08134788164643172</v>
      </c>
      <c r="C61" s="51">
        <v>0.016042070862207665</v>
      </c>
      <c r="D61" s="51">
        <v>0.02331027925948613</v>
      </c>
    </row>
    <row r="62" ht="13.5" customHeight="1">
      <c r="A62" s="6" t="s">
        <v>321</v>
      </c>
      <c r="B62" s="51">
        <v>0.030131487275984158</v>
      </c>
      <c r="C62" s="51">
        <v>0.0031266830248610523</v>
      </c>
      <c r="D62" s="51">
        <v>0.024426459861017352</v>
      </c>
    </row>
    <row r="63" ht="13.5" customHeight="1">
      <c r="A63" s="6" t="s">
        <v>322</v>
      </c>
      <c r="B63" s="51">
        <v>0.05901529510172676</v>
      </c>
      <c r="C63" s="51">
        <v>0.014651995250390413</v>
      </c>
      <c r="D63" s="51">
        <v>0.08926722552343333</v>
      </c>
    </row>
    <row r="64" ht="13.5" customHeight="1">
      <c r="A64" s="6" t="s">
        <v>323</v>
      </c>
      <c r="B64" s="51">
        <v>0.0072681307502249996</v>
      </c>
      <c r="C64" s="51">
        <v>6.042288243457334E-4</v>
      </c>
      <c r="D64" s="51">
        <v>0.008896838488258956</v>
      </c>
    </row>
    <row r="65" ht="13.5" customHeight="1"/>
    <row r="66" ht="13.5" customHeight="1">
      <c r="A66" s="12" t="s">
        <v>324</v>
      </c>
    </row>
    <row r="67" ht="13.5" customHeight="1">
      <c r="B67" s="6">
        <v>2003.0</v>
      </c>
      <c r="C67" s="6">
        <v>2013.0</v>
      </c>
      <c r="D67" s="6">
        <v>2023.0</v>
      </c>
    </row>
    <row r="68" ht="13.5" customHeight="1">
      <c r="A68" s="6" t="s">
        <v>279</v>
      </c>
      <c r="B68" s="51">
        <v>0.10204343374879371</v>
      </c>
      <c r="C68" s="51">
        <v>0.04460043751038249</v>
      </c>
      <c r="D68" s="51">
        <v>0.04590578773801875</v>
      </c>
    </row>
    <row r="69" ht="13.5" customHeight="1">
      <c r="A69" s="6" t="s">
        <v>315</v>
      </c>
      <c r="B69" s="51">
        <v>0.396072264982699</v>
      </c>
      <c r="C69" s="51">
        <v>0.21640919265374467</v>
      </c>
      <c r="D69" s="51">
        <v>0.326100729766875</v>
      </c>
    </row>
    <row r="70" ht="13.5" customHeight="1">
      <c r="A70" s="6" t="s">
        <v>316</v>
      </c>
      <c r="B70" s="51">
        <v>0.006360662141853905</v>
      </c>
      <c r="C70" s="51">
        <v>0.04798029545763446</v>
      </c>
      <c r="D70" s="51">
        <v>0.0031769599415203144</v>
      </c>
    </row>
    <row r="71" ht="13.5" customHeight="1">
      <c r="A71" s="6" t="s">
        <v>317</v>
      </c>
      <c r="B71" s="51">
        <v>0.007192388662334564</v>
      </c>
      <c r="C71" s="51">
        <v>0.0685538767994631</v>
      </c>
      <c r="D71" s="51">
        <v>0.005469356458132543</v>
      </c>
    </row>
    <row r="72" ht="13.5" customHeight="1">
      <c r="A72" s="6" t="s">
        <v>318</v>
      </c>
      <c r="B72" s="51">
        <v>0.4286916287391903</v>
      </c>
      <c r="C72" s="51">
        <v>0.2289159930708492</v>
      </c>
      <c r="D72" s="51">
        <v>0.5436018815747393</v>
      </c>
    </row>
    <row r="73" ht="13.5" customHeight="1">
      <c r="A73" s="6" t="s">
        <v>319</v>
      </c>
      <c r="B73" s="51">
        <v>0.012394290722422601</v>
      </c>
      <c r="C73" s="51">
        <v>0.05872067661986212</v>
      </c>
      <c r="D73" s="51">
        <v>0.005199486395250991</v>
      </c>
    </row>
    <row r="74" ht="13.5" customHeight="1">
      <c r="A74" s="6" t="s">
        <v>253</v>
      </c>
      <c r="B74" s="51">
        <v>0.004072646557455104</v>
      </c>
      <c r="C74" s="51">
        <v>0.05562821562580229</v>
      </c>
      <c r="D74" s="51">
        <v>0.016005826663765568</v>
      </c>
    </row>
    <row r="75" ht="13.5" customHeight="1">
      <c r="A75" s="6" t="s">
        <v>320</v>
      </c>
      <c r="B75" s="51">
        <v>0.018871155514400054</v>
      </c>
      <c r="C75" s="51">
        <v>0.14127609085688755</v>
      </c>
      <c r="D75" s="51">
        <v>0.025160096983458863</v>
      </c>
    </row>
    <row r="76" ht="13.5" customHeight="1">
      <c r="A76" s="6" t="s">
        <v>321</v>
      </c>
      <c r="B76" s="51">
        <v>0.012148784142994909</v>
      </c>
      <c r="C76" s="51">
        <v>0.04634727598403923</v>
      </c>
      <c r="D76" s="51">
        <v>0.016796366534305888</v>
      </c>
    </row>
    <row r="77" ht="13.5" customHeight="1">
      <c r="A77" s="6" t="s">
        <v>322</v>
      </c>
      <c r="B77" s="51">
        <v>0.009923800664001666</v>
      </c>
      <c r="C77" s="51">
        <v>0.08094050219768117</v>
      </c>
      <c r="D77" s="51">
        <v>0.012022858860945779</v>
      </c>
    </row>
    <row r="78" ht="13.5" customHeight="1">
      <c r="A78" s="6" t="s">
        <v>323</v>
      </c>
      <c r="B78" s="51">
        <v>0.0022289441238542242</v>
      </c>
      <c r="C78" s="51">
        <v>0.010627443223653702</v>
      </c>
      <c r="D78" s="51">
        <v>5.60649082987054E-4</v>
      </c>
    </row>
    <row r="79" ht="13.5" customHeight="1">
      <c r="B79" s="51"/>
      <c r="C79" s="51"/>
      <c r="D79" s="51"/>
    </row>
    <row r="80" ht="13.5" customHeight="1">
      <c r="A80" s="12" t="s">
        <v>325</v>
      </c>
    </row>
    <row r="81" ht="13.5" customHeight="1">
      <c r="B81" s="6">
        <v>2003.0</v>
      </c>
      <c r="C81" s="6">
        <v>2013.0</v>
      </c>
      <c r="D81" s="6">
        <v>2023.0</v>
      </c>
    </row>
    <row r="82" ht="13.5" customHeight="1">
      <c r="A82" s="6" t="s">
        <v>326</v>
      </c>
      <c r="B82" s="48">
        <v>2.0475697E7</v>
      </c>
      <c r="C82" s="48">
        <v>1.6185309E7</v>
      </c>
      <c r="D82" s="48">
        <v>3.1122674E7</v>
      </c>
    </row>
    <row r="83" ht="13.5" customHeight="1">
      <c r="A83" s="6" t="s">
        <v>327</v>
      </c>
      <c r="B83" s="48">
        <v>8704742.0</v>
      </c>
      <c r="C83" s="48">
        <v>7907544.0</v>
      </c>
      <c r="D83" s="48">
        <v>2.2055564E7</v>
      </c>
    </row>
    <row r="84" ht="13.5" customHeight="1">
      <c r="A84" s="6" t="s">
        <v>328</v>
      </c>
      <c r="B84" s="48">
        <v>2.1530597E7</v>
      </c>
      <c r="C84" s="48">
        <v>2.3409812E7</v>
      </c>
      <c r="D84" s="48">
        <v>4.4336298E7</v>
      </c>
    </row>
    <row r="85" ht="13.5" customHeight="1">
      <c r="A85" s="6" t="s">
        <v>329</v>
      </c>
      <c r="B85" s="48">
        <v>2751181.0</v>
      </c>
      <c r="C85" s="48">
        <v>5014479.0</v>
      </c>
      <c r="D85" s="48">
        <v>981032.0</v>
      </c>
    </row>
    <row r="86" ht="13.5" customHeight="1">
      <c r="A86" s="6" t="s">
        <v>330</v>
      </c>
      <c r="B86" s="48">
        <v>8173705.0</v>
      </c>
      <c r="C86" s="48">
        <v>668170.0</v>
      </c>
      <c r="D86" s="48">
        <v>2906555.0</v>
      </c>
    </row>
    <row r="87" ht="13.5" customHeight="1">
      <c r="A87" s="6" t="s">
        <v>331</v>
      </c>
      <c r="B87" s="48">
        <v>3646015.0</v>
      </c>
      <c r="C87" s="48">
        <v>2534235.0</v>
      </c>
      <c r="D87" s="48">
        <v>2.397075E7</v>
      </c>
    </row>
    <row r="88" ht="13.5" customHeight="1">
      <c r="A88" s="6" t="s">
        <v>332</v>
      </c>
      <c r="B88" s="48">
        <v>562223.0</v>
      </c>
      <c r="C88" s="48">
        <v>251286.0</v>
      </c>
      <c r="D88" s="48">
        <v>913776.0</v>
      </c>
    </row>
    <row r="89" ht="13.5" customHeight="1">
      <c r="A89" s="6" t="s">
        <v>333</v>
      </c>
      <c r="B89" s="48">
        <v>1.2010889E7</v>
      </c>
      <c r="C89" s="48">
        <v>1.0903234E7</v>
      </c>
      <c r="D89" s="48">
        <v>3.5581779E7</v>
      </c>
    </row>
    <row r="90" ht="13.5" customHeight="1">
      <c r="A90" s="6" t="s">
        <v>334</v>
      </c>
      <c r="B90" s="48">
        <v>5945869.0</v>
      </c>
      <c r="C90" s="48">
        <v>4978504.0</v>
      </c>
      <c r="D90" s="48">
        <v>7270819.0</v>
      </c>
    </row>
    <row r="91" ht="13.5" customHeight="1">
      <c r="A91" s="6" t="s">
        <v>335</v>
      </c>
      <c r="B91" s="48">
        <v>4514096.0</v>
      </c>
      <c r="C91" s="48">
        <v>3653233.0</v>
      </c>
      <c r="D91" s="48">
        <v>1.1175592E7</v>
      </c>
    </row>
    <row r="92" ht="13.5" customHeight="1">
      <c r="A92" s="6" t="s">
        <v>336</v>
      </c>
      <c r="B92" s="48">
        <v>424075.0</v>
      </c>
      <c r="C92" s="48">
        <v>1181758.0</v>
      </c>
      <c r="D92" s="48">
        <v>1893210.0</v>
      </c>
    </row>
    <row r="93" ht="13.5" customHeight="1">
      <c r="A93" s="6" t="s">
        <v>337</v>
      </c>
      <c r="B93" s="48">
        <v>3592174.0</v>
      </c>
      <c r="C93" s="48">
        <v>1768545.0</v>
      </c>
      <c r="D93" s="48">
        <v>7689444.0</v>
      </c>
    </row>
    <row r="94" ht="13.5" customHeight="1">
      <c r="A94" s="6" t="s">
        <v>338</v>
      </c>
      <c r="B94" s="48">
        <v>1.9812104E7</v>
      </c>
      <c r="C94" s="48">
        <v>1.8021767E7</v>
      </c>
      <c r="D94" s="48">
        <v>1.7263911E7</v>
      </c>
    </row>
    <row r="95" ht="13.5" customHeight="1">
      <c r="A95" s="6" t="s">
        <v>339</v>
      </c>
      <c r="B95" s="48">
        <v>3262285.0</v>
      </c>
      <c r="C95" s="48">
        <v>2622509.0</v>
      </c>
      <c r="D95" s="48">
        <v>1.0419346E7</v>
      </c>
    </row>
    <row r="96" ht="13.5" customHeight="1">
      <c r="A96" s="6" t="s">
        <v>340</v>
      </c>
      <c r="B96" s="48">
        <v>1123589.0</v>
      </c>
      <c r="C96" s="48">
        <v>1588999.0</v>
      </c>
      <c r="D96" s="48">
        <v>4416798.0</v>
      </c>
    </row>
    <row r="97" ht="13.5" customHeight="1">
      <c r="A97" s="6" t="s">
        <v>341</v>
      </c>
      <c r="B97" s="48">
        <v>2.0171317E7</v>
      </c>
      <c r="C97" s="48">
        <v>1.5442084E7</v>
      </c>
      <c r="D97" s="48">
        <v>4.6401024E7</v>
      </c>
    </row>
    <row r="98" ht="13.5" customHeight="1">
      <c r="A98" s="6" t="s">
        <v>342</v>
      </c>
      <c r="B98" s="48">
        <v>23228.0</v>
      </c>
      <c r="C98" s="48">
        <v>16759.0</v>
      </c>
      <c r="D98" s="48">
        <v>180710.0</v>
      </c>
    </row>
    <row r="99" ht="13.5" customHeight="1">
      <c r="A99" s="6" t="s">
        <v>343</v>
      </c>
      <c r="B99" s="48">
        <v>192892.0</v>
      </c>
      <c r="C99" s="48">
        <v>134459.0</v>
      </c>
      <c r="D99" s="48">
        <v>192865.0</v>
      </c>
    </row>
    <row r="100" ht="13.5" customHeight="1">
      <c r="A100" s="6" t="s">
        <v>344</v>
      </c>
      <c r="B100" s="48">
        <v>1.68110487E8</v>
      </c>
      <c r="C100" s="48">
        <v>1.48038767E8</v>
      </c>
      <c r="D100" s="48">
        <v>3.39363375E8</v>
      </c>
    </row>
    <row r="101" ht="13.5" customHeight="1"/>
    <row r="102" ht="13.5" customHeight="1">
      <c r="A102" s="12" t="s">
        <v>345</v>
      </c>
    </row>
    <row r="103" ht="13.5" customHeight="1">
      <c r="B103" s="6">
        <v>2003.0</v>
      </c>
      <c r="C103" s="6">
        <v>2013.0</v>
      </c>
      <c r="D103" s="6">
        <v>2023.0</v>
      </c>
    </row>
    <row r="104" ht="13.5" customHeight="1">
      <c r="A104" s="6" t="s">
        <v>326</v>
      </c>
      <c r="B104" s="48">
        <v>1.3278927E7</v>
      </c>
      <c r="C104" s="48">
        <v>1.0400588E7</v>
      </c>
      <c r="D104" s="48">
        <v>3.8241775E7</v>
      </c>
    </row>
    <row r="105" ht="13.5" customHeight="1">
      <c r="A105" s="6" t="s">
        <v>327</v>
      </c>
      <c r="B105" s="48">
        <v>7531537.0</v>
      </c>
      <c r="C105" s="48">
        <v>5648266.0</v>
      </c>
      <c r="D105" s="48">
        <v>3.1091274E7</v>
      </c>
    </row>
    <row r="106" ht="13.5" customHeight="1">
      <c r="A106" s="6" t="s">
        <v>328</v>
      </c>
      <c r="B106" s="48">
        <v>2.6501079E7</v>
      </c>
      <c r="C106" s="48">
        <v>1.2628539E7</v>
      </c>
      <c r="D106" s="48">
        <v>2.743421E7</v>
      </c>
    </row>
    <row r="107" ht="13.5" customHeight="1">
      <c r="A107" s="6" t="s">
        <v>329</v>
      </c>
      <c r="B107" s="48">
        <v>1.0557646E7</v>
      </c>
      <c r="C107" s="48">
        <v>1.0233615E7</v>
      </c>
      <c r="D107" s="48">
        <v>1.9037328E7</v>
      </c>
    </row>
    <row r="108" ht="13.5" customHeight="1">
      <c r="A108" s="6" t="s">
        <v>330</v>
      </c>
      <c r="B108" s="48">
        <v>734457.0</v>
      </c>
      <c r="C108" s="48">
        <v>391809.0</v>
      </c>
      <c r="D108" s="48">
        <v>1.5484879E7</v>
      </c>
    </row>
    <row r="109" ht="13.5" customHeight="1">
      <c r="A109" s="6" t="s">
        <v>331</v>
      </c>
      <c r="B109" s="48">
        <v>1587119.0</v>
      </c>
      <c r="C109" s="48">
        <v>865351.0</v>
      </c>
      <c r="D109" s="48">
        <v>8728924.0</v>
      </c>
    </row>
    <row r="110" ht="13.5" customHeight="1">
      <c r="A110" s="6" t="s">
        <v>332</v>
      </c>
      <c r="B110" s="48">
        <v>1538951.0</v>
      </c>
      <c r="C110" s="48">
        <v>75927.0</v>
      </c>
      <c r="D110" s="48">
        <v>51180.0</v>
      </c>
    </row>
    <row r="111" ht="13.5" customHeight="1">
      <c r="A111" s="6" t="s">
        <v>333</v>
      </c>
      <c r="B111" s="48">
        <v>1.5795958E7</v>
      </c>
      <c r="C111" s="48">
        <v>4812411.0</v>
      </c>
      <c r="D111" s="48">
        <v>2.4110492E7</v>
      </c>
    </row>
    <row r="112" ht="13.5" customHeight="1">
      <c r="A112" s="6" t="s">
        <v>334</v>
      </c>
      <c r="B112" s="48">
        <v>5947529.0</v>
      </c>
      <c r="C112" s="48">
        <v>688488.0</v>
      </c>
      <c r="D112" s="48">
        <v>2730869.0</v>
      </c>
    </row>
    <row r="113" ht="13.5" customHeight="1">
      <c r="A113" s="6" t="s">
        <v>335</v>
      </c>
      <c r="B113" s="48">
        <v>635643.0</v>
      </c>
      <c r="C113" s="48">
        <v>5808237.0</v>
      </c>
      <c r="D113" s="48">
        <v>4934396.0</v>
      </c>
    </row>
    <row r="114" ht="13.5" customHeight="1">
      <c r="A114" s="6" t="s">
        <v>336</v>
      </c>
      <c r="B114" s="48">
        <v>2176310.0</v>
      </c>
      <c r="C114" s="48">
        <v>1950562.0</v>
      </c>
      <c r="D114" s="48">
        <v>5191183.0</v>
      </c>
    </row>
    <row r="115" ht="13.5" customHeight="1">
      <c r="A115" s="6" t="s">
        <v>337</v>
      </c>
      <c r="B115" s="48">
        <v>834398.0</v>
      </c>
      <c r="C115" s="48">
        <v>439092.0</v>
      </c>
      <c r="D115" s="48">
        <v>5261217.0</v>
      </c>
    </row>
    <row r="116" ht="13.5" customHeight="1">
      <c r="A116" s="6" t="s">
        <v>338</v>
      </c>
      <c r="B116" s="48">
        <v>7838343.0</v>
      </c>
      <c r="C116" s="48">
        <v>1.4060125E7</v>
      </c>
      <c r="D116" s="48">
        <v>4.5516862E7</v>
      </c>
    </row>
    <row r="117" ht="13.5" customHeight="1">
      <c r="A117" s="6" t="s">
        <v>339</v>
      </c>
      <c r="B117" s="48">
        <v>54155.0</v>
      </c>
      <c r="C117" s="48">
        <v>1133117.0</v>
      </c>
      <c r="D117" s="48">
        <v>6309583.0</v>
      </c>
    </row>
    <row r="118" ht="13.5" customHeight="1">
      <c r="A118" s="6" t="s">
        <v>340</v>
      </c>
      <c r="B118" s="48">
        <v>762284.0</v>
      </c>
      <c r="C118" s="48">
        <v>1090668.0</v>
      </c>
      <c r="D118" s="48">
        <v>5855550.0</v>
      </c>
    </row>
    <row r="119" ht="13.5" customHeight="1">
      <c r="A119" s="6" t="s">
        <v>341</v>
      </c>
      <c r="B119" s="48">
        <v>789494.0</v>
      </c>
      <c r="C119" s="48">
        <v>2269845.0</v>
      </c>
      <c r="D119" s="48">
        <v>7754920.0</v>
      </c>
    </row>
    <row r="120" ht="13.5" customHeight="1">
      <c r="A120" s="6" t="s">
        <v>342</v>
      </c>
      <c r="B120" s="48">
        <v>0.0</v>
      </c>
      <c r="C120" s="48">
        <v>259791.0</v>
      </c>
      <c r="D120" s="48">
        <v>3471977.0</v>
      </c>
    </row>
    <row r="121" ht="13.5" customHeight="1">
      <c r="A121" s="6" t="s">
        <v>343</v>
      </c>
      <c r="B121" s="48">
        <v>837385.0</v>
      </c>
      <c r="C121" s="48">
        <v>1271023.0</v>
      </c>
      <c r="D121" s="48">
        <v>7884312.0</v>
      </c>
    </row>
    <row r="122" ht="13.5" customHeight="1">
      <c r="A122" s="6" t="s">
        <v>344</v>
      </c>
      <c r="B122" s="48">
        <v>1.14223283E8</v>
      </c>
      <c r="C122" s="48">
        <v>1.12355441E8</v>
      </c>
      <c r="D122" s="48">
        <v>4.26946208E8</v>
      </c>
    </row>
    <row r="123" ht="13.5" customHeight="1"/>
    <row r="124" ht="13.5" customHeight="1">
      <c r="A124" s="12" t="s">
        <v>346</v>
      </c>
    </row>
    <row r="125" ht="13.5" customHeight="1">
      <c r="B125" s="6">
        <v>2003.0</v>
      </c>
      <c r="C125" s="6">
        <v>2013.0</v>
      </c>
      <c r="D125" s="6">
        <v>2023.0</v>
      </c>
    </row>
    <row r="126" ht="13.5" customHeight="1">
      <c r="A126" s="6" t="s">
        <v>326</v>
      </c>
      <c r="B126" s="49">
        <v>12.179904636169425</v>
      </c>
      <c r="C126" s="49">
        <v>10.933155772636232</v>
      </c>
      <c r="D126" s="49">
        <v>9.17089948200804</v>
      </c>
    </row>
    <row r="127" ht="13.5" customHeight="1">
      <c r="A127" s="6" t="s">
        <v>327</v>
      </c>
      <c r="B127" s="49">
        <v>5.177988687880013</v>
      </c>
      <c r="C127" s="49">
        <v>5.341535977532155</v>
      </c>
      <c r="D127" s="49">
        <v>6.499099674500821</v>
      </c>
    </row>
    <row r="128" ht="13.5" customHeight="1">
      <c r="A128" s="6" t="s">
        <v>328</v>
      </c>
      <c r="B128" s="49">
        <v>12.807408618119107</v>
      </c>
      <c r="C128" s="49">
        <v>15.813298417974531</v>
      </c>
      <c r="D128" s="49">
        <v>13.064550056410773</v>
      </c>
    </row>
    <row r="129" ht="13.5" customHeight="1">
      <c r="A129" s="6" t="s">
        <v>329</v>
      </c>
      <c r="B129" s="49">
        <v>1.6365314556491646</v>
      </c>
      <c r="C129" s="49">
        <v>3.3872742266220035</v>
      </c>
      <c r="D129" s="49">
        <v>0.289080104769703</v>
      </c>
    </row>
    <row r="130" ht="13.5" customHeight="1">
      <c r="A130" s="6" t="s">
        <v>330</v>
      </c>
      <c r="B130" s="49">
        <v>4.8621029811186025</v>
      </c>
      <c r="C130" s="49">
        <v>0.4513479904895452</v>
      </c>
      <c r="D130" s="49">
        <v>0.8564727999890972</v>
      </c>
    </row>
    <row r="131" ht="13.5" customHeight="1">
      <c r="A131" s="6" t="s">
        <v>331</v>
      </c>
      <c r="B131" s="49">
        <v>2.1688206756548154</v>
      </c>
      <c r="C131" s="49">
        <v>1.7118725394409693</v>
      </c>
      <c r="D131" s="49">
        <v>7.063446372196175</v>
      </c>
    </row>
    <row r="132" ht="13.5" customHeight="1">
      <c r="A132" s="6" t="s">
        <v>332</v>
      </c>
      <c r="B132" s="49">
        <v>0.33443660180462154</v>
      </c>
      <c r="C132" s="49">
        <v>0.16974337539571643</v>
      </c>
      <c r="D132" s="49">
        <v>0.26926182001814425</v>
      </c>
    </row>
    <row r="133" ht="13.5" customHeight="1">
      <c r="A133" s="6" t="s">
        <v>333</v>
      </c>
      <c r="B133" s="49">
        <v>7.144639941468969</v>
      </c>
      <c r="C133" s="49">
        <v>7.365120786232973</v>
      </c>
      <c r="D133" s="49">
        <v>10.484861249390862</v>
      </c>
    </row>
    <row r="134" ht="13.5" customHeight="1">
      <c r="A134" s="6" t="s">
        <v>334</v>
      </c>
      <c r="B134" s="49">
        <v>3.536881669969822</v>
      </c>
      <c r="C134" s="49">
        <v>3.3629731595913657</v>
      </c>
      <c r="D134" s="49">
        <v>2.142487827391509</v>
      </c>
    </row>
    <row r="135" ht="13.5" customHeight="1">
      <c r="A135" s="6" t="s">
        <v>335</v>
      </c>
      <c r="B135" s="49">
        <v>2.685195956870912</v>
      </c>
      <c r="C135" s="49">
        <v>2.4677542741219938</v>
      </c>
      <c r="D135" s="49">
        <v>3.2931049203527047</v>
      </c>
    </row>
    <row r="136" ht="13.5" customHeight="1">
      <c r="A136" s="6" t="s">
        <v>336</v>
      </c>
      <c r="B136" s="49">
        <v>0.2522596939475882</v>
      </c>
      <c r="C136" s="49">
        <v>0.7982760353576843</v>
      </c>
      <c r="D136" s="49">
        <v>0.5578710430965038</v>
      </c>
    </row>
    <row r="137" ht="13.5" customHeight="1">
      <c r="A137" s="6" t="s">
        <v>337</v>
      </c>
      <c r="B137" s="49">
        <v>2.1367935243682923</v>
      </c>
      <c r="C137" s="49">
        <v>1.194649912208469</v>
      </c>
      <c r="D137" s="49">
        <v>2.2658438023843908</v>
      </c>
    </row>
    <row r="138" ht="13.5" customHeight="1">
      <c r="A138" s="6" t="s">
        <v>338</v>
      </c>
      <c r="B138" s="49">
        <v>11.78516840534761</v>
      </c>
      <c r="C138" s="49">
        <v>12.173680830508403</v>
      </c>
      <c r="D138" s="49">
        <v>5.087146189537984</v>
      </c>
    </row>
    <row r="139" ht="13.5" customHeight="1">
      <c r="A139" s="6" t="s">
        <v>339</v>
      </c>
      <c r="B139" s="49">
        <v>1.9405600793958797</v>
      </c>
      <c r="C139" s="49">
        <v>1.7715015148700881</v>
      </c>
      <c r="D139" s="49">
        <v>3.0702623699449005</v>
      </c>
    </row>
    <row r="140" ht="13.5" customHeight="1">
      <c r="A140" s="6" t="s">
        <v>340</v>
      </c>
      <c r="B140" s="49">
        <v>0.6683634198263907</v>
      </c>
      <c r="C140" s="49">
        <v>1.073366816139451</v>
      </c>
      <c r="D140" s="49">
        <v>1.3014951893379774</v>
      </c>
    </row>
    <row r="141" ht="13.5" customHeight="1">
      <c r="A141" s="6" t="s">
        <v>341</v>
      </c>
      <c r="B141" s="49">
        <v>11.998845140458132</v>
      </c>
      <c r="C141" s="49">
        <v>10.431108224509869</v>
      </c>
      <c r="D141" s="49">
        <v>13.672961615259748</v>
      </c>
    </row>
    <row r="142" ht="13.5" customHeight="1">
      <c r="A142" s="6" t="s">
        <v>342</v>
      </c>
      <c r="B142" s="49">
        <v>0.013817103510026713</v>
      </c>
      <c r="C142" s="49">
        <v>0.011320683318039254</v>
      </c>
      <c r="D142" s="49">
        <v>0.053249706159363835</v>
      </c>
    </row>
    <row r="143" ht="13.5" customHeight="1">
      <c r="A143" s="6" t="s">
        <v>343</v>
      </c>
      <c r="B143" s="49">
        <v>0.11474120588324749</v>
      </c>
      <c r="C143" s="49">
        <v>0.09082688455517872</v>
      </c>
      <c r="D143" s="49">
        <v>0.05683141264139067</v>
      </c>
    </row>
    <row r="144" ht="13.5" customHeight="1">
      <c r="A144" s="6" t="s">
        <v>344</v>
      </c>
      <c r="B144" s="49">
        <v>100.0</v>
      </c>
      <c r="C144" s="49">
        <v>100.0</v>
      </c>
      <c r="D144" s="49">
        <v>100.0</v>
      </c>
    </row>
    <row r="145" ht="13.5" customHeight="1"/>
    <row r="146" ht="13.5" customHeight="1">
      <c r="A146" s="12" t="s">
        <v>347</v>
      </c>
    </row>
    <row r="147" ht="13.5" customHeight="1">
      <c r="B147" s="6">
        <v>2003.0</v>
      </c>
      <c r="C147" s="6">
        <v>2013.0</v>
      </c>
      <c r="D147" s="6">
        <v>2023.0</v>
      </c>
    </row>
    <row r="148" ht="13.5" customHeight="1">
      <c r="A148" s="6" t="s">
        <v>326</v>
      </c>
      <c r="B148" s="49">
        <v>11.625411782289605</v>
      </c>
      <c r="C148" s="49">
        <v>9.256861890649336</v>
      </c>
      <c r="D148" s="49">
        <v>8.957047581975479</v>
      </c>
    </row>
    <row r="149" ht="13.5" customHeight="1">
      <c r="A149" s="6" t="s">
        <v>327</v>
      </c>
      <c r="B149" s="49">
        <v>6.593696838498329</v>
      </c>
      <c r="C149" s="49">
        <v>5.027140608170458</v>
      </c>
      <c r="D149" s="49">
        <v>7.282246198097162</v>
      </c>
    </row>
    <row r="150" ht="13.5" customHeight="1">
      <c r="A150" s="6" t="s">
        <v>328</v>
      </c>
      <c r="B150" s="49">
        <v>23.20111828689077</v>
      </c>
      <c r="C150" s="49">
        <v>11.239810807204256</v>
      </c>
      <c r="D150" s="49">
        <v>6.425683021876143</v>
      </c>
    </row>
    <row r="151" ht="13.5" customHeight="1">
      <c r="A151" s="6" t="s">
        <v>329</v>
      </c>
      <c r="B151" s="49">
        <v>9.242989452509432</v>
      </c>
      <c r="C151" s="49">
        <v>9.10825048517232</v>
      </c>
      <c r="D151" s="49">
        <v>4.45895235589023</v>
      </c>
    </row>
    <row r="152" ht="13.5" customHeight="1">
      <c r="A152" s="6" t="s">
        <v>330</v>
      </c>
      <c r="B152" s="49">
        <v>0.6430011296383418</v>
      </c>
      <c r="C152" s="49">
        <v>0.3487227645699864</v>
      </c>
      <c r="D152" s="49">
        <v>3.6268922664843064</v>
      </c>
    </row>
    <row r="153" ht="13.5" customHeight="1">
      <c r="A153" s="6" t="s">
        <v>331</v>
      </c>
      <c r="B153" s="49">
        <v>1.3894881659109728</v>
      </c>
      <c r="C153" s="49">
        <v>0.7701905597967437</v>
      </c>
      <c r="D153" s="49">
        <v>2.0445020558655482</v>
      </c>
    </row>
    <row r="154" ht="13.5" customHeight="1">
      <c r="A154" s="6" t="s">
        <v>332</v>
      </c>
      <c r="B154" s="49">
        <v>1.3473181295270598</v>
      </c>
      <c r="C154" s="49">
        <v>0.06757750165388074</v>
      </c>
      <c r="D154" s="49">
        <v>0.011987458616800737</v>
      </c>
    </row>
    <row r="155" ht="13.5" customHeight="1">
      <c r="A155" s="6" t="s">
        <v>333</v>
      </c>
      <c r="B155" s="49">
        <v>13.829017679346514</v>
      </c>
      <c r="C155" s="49">
        <v>4.283202448557876</v>
      </c>
      <c r="D155" s="49">
        <v>5.647196660428004</v>
      </c>
    </row>
    <row r="156" ht="13.5" customHeight="1">
      <c r="A156" s="6" t="s">
        <v>334</v>
      </c>
      <c r="B156" s="49">
        <v>5.206932285425555</v>
      </c>
      <c r="C156" s="49">
        <v>0.6127767323702641</v>
      </c>
      <c r="D156" s="49">
        <v>0.6396283533685818</v>
      </c>
    </row>
    <row r="157" ht="13.5" customHeight="1">
      <c r="A157" s="6" t="s">
        <v>335</v>
      </c>
      <c r="B157" s="49">
        <v>0.5564916217650652</v>
      </c>
      <c r="C157" s="49">
        <v>5.169520005711161</v>
      </c>
      <c r="D157" s="49">
        <v>1.1557418493338627</v>
      </c>
    </row>
    <row r="158" ht="13.5" customHeight="1">
      <c r="A158" s="6" t="s">
        <v>336</v>
      </c>
      <c r="B158" s="49">
        <v>1.9053120719704757</v>
      </c>
      <c r="C158" s="49">
        <v>1.7360636767025817</v>
      </c>
      <c r="D158" s="49">
        <v>1.2158868969273056</v>
      </c>
    </row>
    <row r="159" ht="13.5" customHeight="1">
      <c r="A159" s="6" t="s">
        <v>337</v>
      </c>
      <c r="B159" s="49">
        <v>0.7304973015002554</v>
      </c>
      <c r="C159" s="49">
        <v>0.39080617377488647</v>
      </c>
      <c r="D159" s="49">
        <v>1.2322903685327966</v>
      </c>
    </row>
    <row r="160" ht="13.5" customHeight="1">
      <c r="A160" s="6" t="s">
        <v>338</v>
      </c>
      <c r="B160" s="49">
        <v>6.862298818709317</v>
      </c>
      <c r="C160" s="49">
        <v>12.51396894966573</v>
      </c>
      <c r="D160" s="49">
        <v>10.661029691122119</v>
      </c>
    </row>
    <row r="161" ht="13.5" customHeight="1">
      <c r="A161" s="6" t="s">
        <v>339</v>
      </c>
      <c r="B161" s="49">
        <v>0.04741152467137545</v>
      </c>
      <c r="C161" s="49">
        <v>1.0085110163912756</v>
      </c>
      <c r="D161" s="49">
        <v>1.477840271625038</v>
      </c>
    </row>
    <row r="162" ht="13.5" customHeight="1">
      <c r="A162" s="6" t="s">
        <v>340</v>
      </c>
      <c r="B162" s="49">
        <v>0.6673630629229944</v>
      </c>
      <c r="C162" s="49">
        <v>0.9707300245477208</v>
      </c>
      <c r="D162" s="49">
        <v>1.3714959613835005</v>
      </c>
    </row>
    <row r="163" ht="13.5" customHeight="1">
      <c r="A163" s="6" t="s">
        <v>341</v>
      </c>
      <c r="B163" s="49">
        <v>0.6911848261269115</v>
      </c>
      <c r="C163" s="49">
        <v>2.020235940331541</v>
      </c>
      <c r="D163" s="49">
        <v>1.8163693352207966</v>
      </c>
    </row>
    <row r="164" ht="13.5" customHeight="1">
      <c r="A164" s="6" t="s">
        <v>342</v>
      </c>
      <c r="B164" s="49">
        <v>0.0</v>
      </c>
      <c r="C164" s="49">
        <v>0.2312224469841207</v>
      </c>
      <c r="D164" s="49">
        <v>0.8132118133252048</v>
      </c>
    </row>
    <row r="165" ht="13.5" customHeight="1">
      <c r="A165" s="6" t="s">
        <v>343</v>
      </c>
      <c r="B165" s="49">
        <v>0.7331123550353565</v>
      </c>
      <c r="C165" s="49">
        <v>1.1312518456493799</v>
      </c>
      <c r="D165" s="49">
        <v>1.846675729229102</v>
      </c>
    </row>
    <row r="166" ht="13.5" customHeight="1">
      <c r="A166" s="6" t="s">
        <v>344</v>
      </c>
      <c r="B166" s="49">
        <v>100.0</v>
      </c>
      <c r="C166" s="49">
        <v>100.0</v>
      </c>
      <c r="D166" s="49">
        <v>100.0</v>
      </c>
    </row>
    <row r="167" ht="13.5" customHeight="1"/>
    <row r="168" ht="13.5" customHeight="1">
      <c r="A168" s="12" t="s">
        <v>348</v>
      </c>
    </row>
    <row r="169" ht="13.5" customHeight="1">
      <c r="B169" s="6" t="s">
        <v>109</v>
      </c>
      <c r="C169" s="6" t="s">
        <v>110</v>
      </c>
      <c r="D169" s="6" t="s">
        <v>111</v>
      </c>
    </row>
    <row r="170" ht="13.5" customHeight="1">
      <c r="A170" s="6" t="s">
        <v>326</v>
      </c>
      <c r="B170" s="53">
        <v>-0.20953562655278601</v>
      </c>
      <c r="C170" s="53">
        <v>0.9228964982997854</v>
      </c>
      <c r="D170" s="53">
        <v>0.5199811757323816</v>
      </c>
    </row>
    <row r="171" ht="13.5" customHeight="1">
      <c r="A171" s="6" t="s">
        <v>327</v>
      </c>
      <c r="B171" s="53">
        <v>-0.09158203654973351</v>
      </c>
      <c r="C171" s="53">
        <v>1.7891800538827227</v>
      </c>
      <c r="D171" s="53">
        <v>1.5337412642442474</v>
      </c>
    </row>
    <row r="172" ht="13.5" customHeight="1">
      <c r="A172" s="6" t="s">
        <v>328</v>
      </c>
      <c r="B172" s="53">
        <v>0.08728113762939316</v>
      </c>
      <c r="C172" s="53">
        <v>0.8939194385670419</v>
      </c>
      <c r="D172" s="53">
        <v>1.0592228817435951</v>
      </c>
    </row>
    <row r="173" ht="13.5" customHeight="1">
      <c r="A173" s="6" t="s">
        <v>329</v>
      </c>
      <c r="B173" s="53">
        <v>0.8226641576835547</v>
      </c>
      <c r="C173" s="53">
        <v>-0.8043601339241824</v>
      </c>
      <c r="D173" s="53">
        <v>-0.6434142282895964</v>
      </c>
    </row>
    <row r="174" ht="13.5" customHeight="1">
      <c r="A174" s="6" t="s">
        <v>330</v>
      </c>
      <c r="B174" s="53">
        <v>-0.9182537172555163</v>
      </c>
      <c r="C174" s="53">
        <v>3.350023197689211</v>
      </c>
      <c r="D174" s="53">
        <v>-0.6444017737366348</v>
      </c>
    </row>
    <row r="175" ht="13.5" customHeight="1">
      <c r="A175" s="6" t="s">
        <v>331</v>
      </c>
      <c r="B175" s="53">
        <v>-0.3049301771934564</v>
      </c>
      <c r="C175" s="53">
        <v>8.458771581956686</v>
      </c>
      <c r="D175" s="53">
        <v>5.574506687438203</v>
      </c>
    </row>
    <row r="176" ht="13.5" customHeight="1">
      <c r="A176" s="6" t="s">
        <v>332</v>
      </c>
      <c r="B176" s="53">
        <v>-0.5530492349121257</v>
      </c>
      <c r="C176" s="53">
        <v>2.6363983668011746</v>
      </c>
      <c r="D176" s="53">
        <v>0.6252910322060818</v>
      </c>
    </row>
    <row r="177" ht="13.5" customHeight="1">
      <c r="A177" s="6" t="s">
        <v>333</v>
      </c>
      <c r="B177" s="53">
        <v>-0.09222090055115817</v>
      </c>
      <c r="C177" s="53">
        <v>2.2634151482028178</v>
      </c>
      <c r="D177" s="53">
        <v>1.9624600643632624</v>
      </c>
    </row>
    <row r="178" ht="13.5" customHeight="1">
      <c r="A178" s="6" t="s">
        <v>334</v>
      </c>
      <c r="B178" s="53">
        <v>-0.1626953099706704</v>
      </c>
      <c r="C178" s="53">
        <v>0.4604425345445138</v>
      </c>
      <c r="D178" s="53">
        <v>0.2228353836924426</v>
      </c>
    </row>
    <row r="179" ht="13.5" customHeight="1">
      <c r="A179" s="6" t="s">
        <v>335</v>
      </c>
      <c r="B179" s="53">
        <v>-0.19070551445959505</v>
      </c>
      <c r="C179" s="53">
        <v>2.0590964222648815</v>
      </c>
      <c r="D179" s="53">
        <v>1.4757098652753506</v>
      </c>
    </row>
    <row r="180" ht="13.5" customHeight="1">
      <c r="A180" s="6" t="s">
        <v>336</v>
      </c>
      <c r="B180" s="53">
        <v>1.7866721688380593</v>
      </c>
      <c r="C180" s="53">
        <v>0.6020285032976294</v>
      </c>
      <c r="D180" s="53">
        <v>3.464328243824795</v>
      </c>
    </row>
    <row r="181" ht="13.5" customHeight="1">
      <c r="A181" s="6" t="s">
        <v>337</v>
      </c>
      <c r="B181" s="53">
        <v>-0.5076672232469808</v>
      </c>
      <c r="C181" s="53">
        <v>3.3478927593021384</v>
      </c>
      <c r="D181" s="53">
        <v>1.1406101152115684</v>
      </c>
    </row>
    <row r="182" ht="13.5" customHeight="1">
      <c r="A182" s="6" t="s">
        <v>338</v>
      </c>
      <c r="B182" s="53">
        <v>-0.09036581879440975</v>
      </c>
      <c r="C182" s="53">
        <v>-0.04205225824970438</v>
      </c>
      <c r="D182" s="53">
        <v>-0.12861799029522558</v>
      </c>
    </row>
    <row r="183" ht="13.5" customHeight="1">
      <c r="A183" s="6" t="s">
        <v>339</v>
      </c>
      <c r="B183" s="53">
        <v>-0.1961128472834225</v>
      </c>
      <c r="C183" s="53">
        <v>2.9730448970813828</v>
      </c>
      <c r="D183" s="53">
        <v>2.1938797499298803</v>
      </c>
    </row>
    <row r="184" ht="13.5" customHeight="1">
      <c r="A184" s="6" t="s">
        <v>340</v>
      </c>
      <c r="B184" s="53">
        <v>0.41421729831815735</v>
      </c>
      <c r="C184" s="53">
        <v>1.7796103081248007</v>
      </c>
      <c r="D184" s="53">
        <v>2.9309729803335562</v>
      </c>
    </row>
    <row r="185" ht="13.5" customHeight="1">
      <c r="A185" s="6" t="s">
        <v>341</v>
      </c>
      <c r="B185" s="53">
        <v>-0.23445335770589493</v>
      </c>
      <c r="C185" s="53">
        <v>2.0048420925569372</v>
      </c>
      <c r="D185" s="53">
        <v>1.3003467745809556</v>
      </c>
    </row>
    <row r="186" ht="13.5" customHeight="1">
      <c r="A186" s="6" t="s">
        <v>342</v>
      </c>
      <c r="B186" s="53">
        <v>-0.27850008610297916</v>
      </c>
      <c r="C186" s="53">
        <v>9.782862939316189</v>
      </c>
      <c r="D186" s="53">
        <v>6.779834682280007</v>
      </c>
    </row>
    <row r="187" ht="13.5" customHeight="1">
      <c r="A187" s="6" t="s">
        <v>343</v>
      </c>
      <c r="B187" s="53">
        <v>-0.302931173921158</v>
      </c>
      <c r="C187" s="53">
        <v>0.43437776571296816</v>
      </c>
      <c r="D187" s="53">
        <v>-1.3997470086890562E-4</v>
      </c>
    </row>
    <row r="188" ht="13.5" customHeight="1">
      <c r="A188" s="6" t="s">
        <v>344</v>
      </c>
      <c r="B188" s="53">
        <v>-0.1193960017497302</v>
      </c>
      <c r="C188" s="53">
        <v>1.2923953088585236</v>
      </c>
      <c r="D188" s="53">
        <v>1.0186924745509778</v>
      </c>
    </row>
    <row r="189" ht="13.5" customHeight="1"/>
    <row r="190" ht="13.5" customHeight="1">
      <c r="A190" s="12" t="s">
        <v>349</v>
      </c>
    </row>
    <row r="191" ht="13.5" customHeight="1">
      <c r="B191" s="6" t="s">
        <v>109</v>
      </c>
      <c r="C191" s="6" t="s">
        <v>110</v>
      </c>
      <c r="D191" s="6" t="s">
        <v>111</v>
      </c>
    </row>
    <row r="192" ht="13.5" customHeight="1">
      <c r="A192" s="6" t="s">
        <v>326</v>
      </c>
      <c r="B192" s="53">
        <v>-0.21675990838717618</v>
      </c>
      <c r="C192" s="53">
        <v>2.676885864529967</v>
      </c>
      <c r="D192" s="53">
        <v>1.8798844213843484</v>
      </c>
    </row>
    <row r="193" ht="13.5" customHeight="1">
      <c r="A193" s="6" t="s">
        <v>327</v>
      </c>
      <c r="B193" s="53">
        <v>-0.25005135074022744</v>
      </c>
      <c r="C193" s="53">
        <v>4.504569721043591</v>
      </c>
      <c r="D193" s="53">
        <v>3.128144627052884</v>
      </c>
    </row>
    <row r="194" ht="13.5" customHeight="1">
      <c r="A194" s="6" t="s">
        <v>328</v>
      </c>
      <c r="B194" s="53">
        <v>-0.5234707613225862</v>
      </c>
      <c r="C194" s="53">
        <v>1.172397773012381</v>
      </c>
      <c r="D194" s="53">
        <v>0.03521105687809922</v>
      </c>
    </row>
    <row r="195" ht="13.5" customHeight="1">
      <c r="A195" s="6" t="s">
        <v>329</v>
      </c>
      <c r="B195" s="53">
        <v>-0.030691595456032505</v>
      </c>
      <c r="C195" s="53">
        <v>0.8602740087447105</v>
      </c>
      <c r="D195" s="53">
        <v>0.8031792314309458</v>
      </c>
    </row>
    <row r="196" ht="13.5" customHeight="1">
      <c r="A196" s="6" t="s">
        <v>330</v>
      </c>
      <c r="B196" s="53">
        <v>-0.4665324178270477</v>
      </c>
      <c r="C196" s="53">
        <v>38.52149899568412</v>
      </c>
      <c r="D196" s="53">
        <v>20.08343851307837</v>
      </c>
    </row>
    <row r="197" ht="13.5" customHeight="1">
      <c r="A197" s="6" t="s">
        <v>331</v>
      </c>
      <c r="B197" s="53">
        <v>-0.4547661517504359</v>
      </c>
      <c r="C197" s="53">
        <v>9.087148451899864</v>
      </c>
      <c r="D197" s="53">
        <v>4.499854768293996</v>
      </c>
    </row>
    <row r="198" ht="13.5" customHeight="1">
      <c r="A198" s="6" t="s">
        <v>332</v>
      </c>
      <c r="B198" s="53">
        <v>-0.9506631465199347</v>
      </c>
      <c r="C198" s="53">
        <v>-0.3259314868228693</v>
      </c>
      <c r="D198" s="53">
        <v>-0.9667435805298544</v>
      </c>
    </row>
    <row r="199" ht="13.5" customHeight="1">
      <c r="A199" s="6" t="s">
        <v>333</v>
      </c>
      <c r="B199" s="53">
        <v>-0.6953390861130424</v>
      </c>
      <c r="C199" s="53">
        <v>4.010065017306294</v>
      </c>
      <c r="D199" s="53">
        <v>0.5263709868056119</v>
      </c>
    </row>
    <row r="200" ht="13.5" customHeight="1">
      <c r="A200" s="6" t="s">
        <v>334</v>
      </c>
      <c r="B200" s="53">
        <v>-0.8842396565027257</v>
      </c>
      <c r="C200" s="53">
        <v>2.9664729087507697</v>
      </c>
      <c r="D200" s="53">
        <v>-0.5408397336103783</v>
      </c>
    </row>
    <row r="201" ht="13.5" customHeight="1">
      <c r="A201" s="6" t="s">
        <v>335</v>
      </c>
      <c r="B201" s="53">
        <v>8.137577224951741</v>
      </c>
      <c r="C201" s="53">
        <v>-0.15044857845848925</v>
      </c>
      <c r="D201" s="53">
        <v>6.7628417209030856</v>
      </c>
    </row>
    <row r="202" ht="13.5" customHeight="1">
      <c r="A202" s="6" t="s">
        <v>336</v>
      </c>
      <c r="B202" s="53">
        <v>-0.10372970762437339</v>
      </c>
      <c r="C202" s="53">
        <v>1.6613781053870627</v>
      </c>
      <c r="D202" s="53">
        <v>1.3853141326373541</v>
      </c>
    </row>
    <row r="203" ht="13.5" customHeight="1">
      <c r="A203" s="6" t="s">
        <v>337</v>
      </c>
      <c r="B203" s="53">
        <v>-0.4737619217687482</v>
      </c>
      <c r="C203" s="53">
        <v>10.982037932825012</v>
      </c>
      <c r="D203" s="53">
        <v>5.305404615063795</v>
      </c>
    </row>
    <row r="204" ht="13.5" customHeight="1">
      <c r="A204" s="6" t="s">
        <v>338</v>
      </c>
      <c r="B204" s="53">
        <v>0.7937624061616084</v>
      </c>
      <c r="C204" s="53">
        <v>2.2373013753433915</v>
      </c>
      <c r="D204" s="53">
        <v>4.806949504506246</v>
      </c>
    </row>
    <row r="205" ht="13.5" customHeight="1">
      <c r="A205" s="6" t="s">
        <v>339</v>
      </c>
      <c r="B205" s="53">
        <v>19.923589696242267</v>
      </c>
      <c r="C205" s="53">
        <v>4.5683420158730295</v>
      </c>
      <c r="D205" s="53">
        <v>115.50970362847383</v>
      </c>
    </row>
    <row r="206" ht="13.5" customHeight="1">
      <c r="A206" s="6" t="s">
        <v>340</v>
      </c>
      <c r="B206" s="53">
        <v>0.430789574489298</v>
      </c>
      <c r="C206" s="53">
        <v>4.368773999053791</v>
      </c>
      <c r="D206" s="53">
        <v>6.68158586563538</v>
      </c>
    </row>
    <row r="207" ht="13.5" customHeight="1">
      <c r="A207" s="6" t="s">
        <v>341</v>
      </c>
      <c r="B207" s="53">
        <v>1.8750630150450793</v>
      </c>
      <c r="C207" s="53">
        <v>2.4164976022591853</v>
      </c>
      <c r="D207" s="53">
        <v>8.822645897245577</v>
      </c>
    </row>
    <row r="208" ht="13.5" customHeight="1">
      <c r="A208" s="6" t="s">
        <v>342</v>
      </c>
      <c r="B208" s="53"/>
      <c r="C208" s="53">
        <v>12.364500694789273</v>
      </c>
      <c r="D208" s="53"/>
    </row>
    <row r="209" ht="13.5" customHeight="1">
      <c r="A209" s="6" t="s">
        <v>343</v>
      </c>
      <c r="B209" s="53">
        <v>0.5178478238802939</v>
      </c>
      <c r="C209" s="53">
        <v>5.203122996200698</v>
      </c>
      <c r="D209" s="53">
        <v>8.41539674104504</v>
      </c>
    </row>
    <row r="210" ht="13.5" customHeight="1">
      <c r="A210" s="6" t="s">
        <v>344</v>
      </c>
      <c r="B210" s="53">
        <v>-0.016352550469066807</v>
      </c>
      <c r="C210" s="53">
        <v>2.799960235125596</v>
      </c>
      <c r="D210" s="53">
        <v>2.7378211936002574</v>
      </c>
    </row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15">
    <mergeCell ref="A52:V52"/>
    <mergeCell ref="A66:V66"/>
    <mergeCell ref="A80:V80"/>
    <mergeCell ref="A102:V102"/>
    <mergeCell ref="A124:V124"/>
    <mergeCell ref="A146:V146"/>
    <mergeCell ref="A168:L168"/>
    <mergeCell ref="A190:L190"/>
    <mergeCell ref="A3:V3"/>
    <mergeCell ref="A10:V10"/>
    <mergeCell ref="A17:V17"/>
    <mergeCell ref="A24:V24"/>
    <mergeCell ref="A31:V31"/>
    <mergeCell ref="A38:V38"/>
    <mergeCell ref="A45:V45"/>
  </mergeCells>
  <hyperlinks>
    <hyperlink display="Indice" location="Indice!A1" ref="A1"/>
  </hyperlink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13"/>
    <col customWidth="1" min="2" max="26" width="7.63"/>
  </cols>
  <sheetData>
    <row r="1" ht="13.5" customHeight="1">
      <c r="A1" s="30" t="s">
        <v>25</v>
      </c>
    </row>
    <row r="2" ht="13.5" customHeight="1">
      <c r="A2" s="11"/>
    </row>
    <row r="3" ht="13.5" customHeight="1">
      <c r="A3" s="12" t="s">
        <v>350</v>
      </c>
    </row>
    <row r="4" ht="13.5" customHeight="1">
      <c r="B4" s="6">
        <v>2004.0</v>
      </c>
      <c r="C4" s="6">
        <v>2005.0</v>
      </c>
      <c r="D4" s="6">
        <v>2006.0</v>
      </c>
      <c r="E4" s="6">
        <v>2007.0</v>
      </c>
      <c r="F4" s="6">
        <v>2008.0</v>
      </c>
      <c r="G4" s="6">
        <v>2009.0</v>
      </c>
      <c r="H4" s="6">
        <v>2010.0</v>
      </c>
      <c r="I4" s="6">
        <v>2011.0</v>
      </c>
      <c r="J4" s="6">
        <v>2012.0</v>
      </c>
      <c r="K4" s="6">
        <v>2013.0</v>
      </c>
      <c r="L4" s="6">
        <v>2014.0</v>
      </c>
      <c r="M4" s="6">
        <v>2015.0</v>
      </c>
      <c r="N4" s="6">
        <v>2016.0</v>
      </c>
      <c r="O4" s="6">
        <v>2017.0</v>
      </c>
      <c r="P4" s="6">
        <v>2018.0</v>
      </c>
      <c r="Q4" s="6">
        <v>2019.0</v>
      </c>
      <c r="R4" s="6">
        <v>2020.0</v>
      </c>
      <c r="S4" s="6">
        <v>2021.0</v>
      </c>
      <c r="T4" s="6">
        <v>2022.0</v>
      </c>
      <c r="U4" s="6">
        <v>2023.0</v>
      </c>
    </row>
    <row r="5" ht="13.5" customHeight="1">
      <c r="A5" s="6" t="s">
        <v>64</v>
      </c>
      <c r="B5" s="49">
        <v>2.0</v>
      </c>
      <c r="C5" s="49">
        <v>2.0</v>
      </c>
      <c r="D5" s="49">
        <v>0.9</v>
      </c>
      <c r="E5" s="49">
        <v>1.3</v>
      </c>
      <c r="F5" s="49">
        <v>1.0</v>
      </c>
      <c r="G5" s="49">
        <v>1.5</v>
      </c>
      <c r="H5" s="49">
        <v>2.1</v>
      </c>
      <c r="I5" s="49">
        <v>2.1</v>
      </c>
      <c r="J5" s="49">
        <v>1.8</v>
      </c>
      <c r="K5" s="49">
        <v>1.9</v>
      </c>
      <c r="L5" s="49">
        <v>1.7</v>
      </c>
      <c r="M5" s="49">
        <v>2.2</v>
      </c>
      <c r="N5" s="49">
        <v>2.3</v>
      </c>
      <c r="O5" s="49">
        <v>1.8</v>
      </c>
      <c r="P5" s="49">
        <v>1.4</v>
      </c>
      <c r="Q5" s="49">
        <v>1.3</v>
      </c>
      <c r="R5" s="49">
        <v>0.8</v>
      </c>
      <c r="S5" s="49">
        <v>1.0</v>
      </c>
      <c r="T5" s="49">
        <v>0.8</v>
      </c>
      <c r="U5" s="49">
        <v>1.2</v>
      </c>
    </row>
    <row r="6" ht="13.5" customHeight="1">
      <c r="A6" s="6" t="s">
        <v>32</v>
      </c>
      <c r="B6" s="49">
        <v>1.6</v>
      </c>
      <c r="C6" s="49">
        <v>1.5</v>
      </c>
      <c r="D6" s="49">
        <v>1.2</v>
      </c>
      <c r="E6" s="49">
        <v>1.3</v>
      </c>
      <c r="F6" s="49">
        <v>1.1</v>
      </c>
      <c r="G6" s="49">
        <v>1.7</v>
      </c>
      <c r="H6" s="49">
        <v>2.1</v>
      </c>
      <c r="I6" s="49">
        <v>1.9</v>
      </c>
      <c r="J6" s="49">
        <v>1.7</v>
      </c>
      <c r="K6" s="49">
        <v>1.8</v>
      </c>
      <c r="L6" s="49">
        <v>1.9</v>
      </c>
      <c r="M6" s="49">
        <v>2.2</v>
      </c>
      <c r="N6" s="49">
        <v>2.0</v>
      </c>
      <c r="O6" s="49">
        <v>1.7</v>
      </c>
      <c r="P6" s="49">
        <v>1.5</v>
      </c>
      <c r="Q6" s="49">
        <v>1.3</v>
      </c>
      <c r="R6" s="49">
        <v>0.8</v>
      </c>
      <c r="S6" s="49">
        <v>0.9</v>
      </c>
      <c r="T6" s="49">
        <v>0.8</v>
      </c>
      <c r="U6" s="49">
        <v>1.3</v>
      </c>
    </row>
    <row r="7" ht="13.5" customHeight="1">
      <c r="A7" s="6" t="s">
        <v>33</v>
      </c>
      <c r="B7" s="49">
        <v>1.55</v>
      </c>
      <c r="C7" s="49">
        <v>1.15</v>
      </c>
      <c r="D7" s="49">
        <v>1.1</v>
      </c>
      <c r="E7" s="49">
        <v>1.0</v>
      </c>
      <c r="F7" s="49">
        <v>1.05</v>
      </c>
      <c r="G7" s="49">
        <v>1.4</v>
      </c>
      <c r="H7" s="49">
        <v>1.65</v>
      </c>
      <c r="I7" s="49">
        <v>1.5</v>
      </c>
      <c r="J7" s="49">
        <v>1.55</v>
      </c>
      <c r="K7" s="49">
        <v>1.65</v>
      </c>
      <c r="L7" s="49">
        <v>1.7000000000000002</v>
      </c>
      <c r="M7" s="49">
        <v>1.9</v>
      </c>
      <c r="N7" s="49">
        <v>2.05</v>
      </c>
      <c r="O7" s="49">
        <v>1.65</v>
      </c>
      <c r="P7" s="49">
        <v>1.45</v>
      </c>
      <c r="Q7" s="49">
        <v>1.15</v>
      </c>
      <c r="R7" s="49">
        <v>0.8500000000000001</v>
      </c>
      <c r="S7" s="49">
        <v>0.8</v>
      </c>
      <c r="T7" s="49">
        <v>0.6499999999999999</v>
      </c>
      <c r="U7" s="49">
        <v>1.0</v>
      </c>
    </row>
    <row r="8" ht="13.5" customHeight="1">
      <c r="A8" s="6" t="s">
        <v>34</v>
      </c>
      <c r="B8" s="49">
        <v>1.0</v>
      </c>
      <c r="C8" s="49">
        <v>0.9</v>
      </c>
      <c r="D8" s="49">
        <v>0.9</v>
      </c>
      <c r="E8" s="49">
        <v>0.9</v>
      </c>
      <c r="F8" s="49">
        <v>0.9</v>
      </c>
      <c r="G8" s="49">
        <v>1.4</v>
      </c>
      <c r="H8" s="49">
        <v>1.4</v>
      </c>
      <c r="I8" s="49">
        <v>1.5</v>
      </c>
      <c r="J8" s="49">
        <v>1.3</v>
      </c>
      <c r="K8" s="49">
        <v>1.4</v>
      </c>
      <c r="L8" s="49">
        <v>1.4</v>
      </c>
      <c r="M8" s="49">
        <v>1.5</v>
      </c>
      <c r="N8" s="49">
        <v>1.6</v>
      </c>
      <c r="O8" s="49">
        <v>1.2</v>
      </c>
      <c r="P8" s="49">
        <v>1.0</v>
      </c>
      <c r="Q8" s="49">
        <v>0.8</v>
      </c>
      <c r="R8" s="49">
        <v>0.6</v>
      </c>
      <c r="S8" s="49">
        <v>0.5</v>
      </c>
      <c r="T8" s="49">
        <v>0.4</v>
      </c>
      <c r="U8" s="49">
        <v>0.6</v>
      </c>
    </row>
    <row r="9" ht="13.5" customHeight="1"/>
    <row r="10" ht="15.0" customHeight="1">
      <c r="A10" s="12" t="s">
        <v>351</v>
      </c>
    </row>
    <row r="11" ht="13.5" customHeight="1">
      <c r="B11" s="6" t="s">
        <v>352</v>
      </c>
      <c r="C11" s="6" t="s">
        <v>353</v>
      </c>
      <c r="D11" s="6" t="s">
        <v>354</v>
      </c>
      <c r="E11" s="6" t="s">
        <v>355</v>
      </c>
    </row>
    <row r="12" ht="13.5" customHeight="1">
      <c r="A12" s="6" t="s">
        <v>37</v>
      </c>
      <c r="B12" s="51">
        <v>0.31822239868228985</v>
      </c>
      <c r="C12" s="51">
        <v>0.24883100355987486</v>
      </c>
      <c r="D12" s="51">
        <v>0.6738139097270037</v>
      </c>
      <c r="E12" s="51">
        <v>1.943326143817448</v>
      </c>
    </row>
    <row r="13" ht="13.5" customHeight="1">
      <c r="A13" s="6" t="s">
        <v>32</v>
      </c>
      <c r="B13" s="51">
        <v>0.32942761402746523</v>
      </c>
      <c r="C13" s="51">
        <v>0.26051511350167633</v>
      </c>
      <c r="D13" s="51">
        <v>0.8580580895026391</v>
      </c>
      <c r="E13" s="51">
        <v>1.7797977625674641</v>
      </c>
    </row>
    <row r="14" ht="13.5" customHeight="1">
      <c r="A14" s="6" t="s">
        <v>65</v>
      </c>
      <c r="B14" s="51">
        <v>0.46298793177957287</v>
      </c>
      <c r="C14" s="51">
        <v>0.346513667216124</v>
      </c>
      <c r="D14" s="51">
        <v>0.9103503899903835</v>
      </c>
      <c r="E14" s="51">
        <v>1.8214055886357587</v>
      </c>
    </row>
    <row r="15" ht="13.5" customHeight="1">
      <c r="A15" s="6" t="s">
        <v>66</v>
      </c>
      <c r="B15" s="51">
        <v>0.6170305570074626</v>
      </c>
      <c r="C15" s="51">
        <v>0.4418327989896744</v>
      </c>
      <c r="D15" s="51">
        <v>0.865140243685407</v>
      </c>
      <c r="E15" s="51">
        <v>1.4204836572822703</v>
      </c>
    </row>
    <row r="16" ht="13.5" customHeight="1"/>
    <row r="17" ht="15.0" customHeight="1">
      <c r="A17" s="12" t="s">
        <v>356</v>
      </c>
    </row>
    <row r="18" ht="13.5" customHeight="1">
      <c r="B18" s="6" t="s">
        <v>353</v>
      </c>
      <c r="C18" s="6" t="s">
        <v>357</v>
      </c>
      <c r="D18" s="6" t="s">
        <v>358</v>
      </c>
      <c r="E18" s="6" t="s">
        <v>359</v>
      </c>
      <c r="F18" s="6" t="s">
        <v>360</v>
      </c>
    </row>
    <row r="19" ht="13.5" customHeight="1">
      <c r="A19" s="6" t="s">
        <v>37</v>
      </c>
      <c r="B19" s="51">
        <v>0.16371215397277417</v>
      </c>
      <c r="C19" s="51">
        <v>-0.2829244327543724</v>
      </c>
      <c r="D19" s="51">
        <v>-0.1934696460422486</v>
      </c>
      <c r="E19" s="51">
        <v>-0.23142546712128087</v>
      </c>
      <c r="F19" s="51">
        <v>-0.06284221650429767</v>
      </c>
    </row>
    <row r="20" ht="13.5" customHeight="1">
      <c r="A20" s="6" t="s">
        <v>32</v>
      </c>
      <c r="B20" s="51">
        <v>0.1132588839859463</v>
      </c>
      <c r="C20" s="51">
        <v>-0.3204940430807727</v>
      </c>
      <c r="D20" s="51">
        <v>-0.3246900048895994</v>
      </c>
      <c r="E20" s="51">
        <v>-0.3232229369019538</v>
      </c>
      <c r="F20" s="51">
        <v>-0.0983842401860685</v>
      </c>
    </row>
    <row r="21" ht="13.5" customHeight="1">
      <c r="A21" s="6" t="s">
        <v>65</v>
      </c>
      <c r="B21" s="51">
        <v>0.2097089552126843</v>
      </c>
      <c r="C21" s="51">
        <v>-0.28617956035776926</v>
      </c>
      <c r="D21" s="51">
        <v>-0.24096877258289107</v>
      </c>
      <c r="E21" s="51">
        <v>-0.25240402482714497</v>
      </c>
      <c r="F21" s="51">
        <v>-0.0559327468574119</v>
      </c>
    </row>
    <row r="22" ht="13.5" customHeight="1">
      <c r="A22" s="6" t="s">
        <v>66</v>
      </c>
      <c r="B22" s="51">
        <v>0.21181731346288335</v>
      </c>
      <c r="C22" s="51">
        <v>-0.3685050887482312</v>
      </c>
      <c r="D22" s="51">
        <v>-0.24489549350590245</v>
      </c>
      <c r="E22" s="51">
        <v>-0.26802549578838075</v>
      </c>
      <c r="F22" s="51">
        <v>-0.10321603181288364</v>
      </c>
    </row>
    <row r="23" ht="13.5" customHeight="1"/>
    <row r="24" ht="15.0" customHeight="1">
      <c r="A24" s="12" t="s">
        <v>361</v>
      </c>
    </row>
    <row r="25" ht="13.5" customHeight="1">
      <c r="A25" s="10">
        <v>2011.0</v>
      </c>
    </row>
    <row r="26" ht="13.5" customHeight="1">
      <c r="B26" s="6" t="s">
        <v>353</v>
      </c>
      <c r="C26" s="6" t="s">
        <v>357</v>
      </c>
      <c r="D26" s="6" t="s">
        <v>358</v>
      </c>
      <c r="E26" s="6" t="s">
        <v>359</v>
      </c>
    </row>
    <row r="27" ht="13.5" customHeight="1">
      <c r="A27" s="6" t="s">
        <v>37</v>
      </c>
      <c r="B27" s="51">
        <v>0.46650609891720196</v>
      </c>
      <c r="C27" s="51">
        <v>0.15374946922233257</v>
      </c>
      <c r="D27" s="51">
        <v>0.20861404218656926</v>
      </c>
      <c r="E27" s="51">
        <v>0.36236374382386294</v>
      </c>
    </row>
    <row r="28" ht="13.5" customHeight="1">
      <c r="A28" s="6" t="s">
        <v>32</v>
      </c>
      <c r="B28" s="51">
        <v>0.4114404731337066</v>
      </c>
      <c r="C28" s="51">
        <v>0.14017260848961355</v>
      </c>
      <c r="D28" s="51">
        <v>0.26073513185983227</v>
      </c>
      <c r="E28" s="51">
        <v>0.4009077403494458</v>
      </c>
    </row>
    <row r="29" ht="13.5" customHeight="1">
      <c r="A29" s="6" t="s">
        <v>65</v>
      </c>
      <c r="B29" s="51">
        <v>0.405709035071765</v>
      </c>
      <c r="C29" s="51">
        <v>0.12092456397398632</v>
      </c>
      <c r="D29" s="51">
        <v>0.35716683483163814</v>
      </c>
      <c r="E29" s="51">
        <v>0.4780913950713221</v>
      </c>
    </row>
    <row r="30" ht="13.5" customHeight="1">
      <c r="A30" s="6" t="s">
        <v>66</v>
      </c>
      <c r="B30" s="51">
        <v>0.2567322311620832</v>
      </c>
      <c r="C30" s="51">
        <v>0.09127496745316727</v>
      </c>
      <c r="D30" s="51">
        <v>0.39650977356947226</v>
      </c>
      <c r="E30" s="51">
        <v>0.48778474155622237</v>
      </c>
    </row>
    <row r="31" ht="13.5" customHeight="1">
      <c r="A31" s="10">
        <v>2023.0</v>
      </c>
    </row>
    <row r="32" ht="13.5" customHeight="1">
      <c r="B32" s="6" t="s">
        <v>353</v>
      </c>
      <c r="C32" s="6" t="s">
        <v>357</v>
      </c>
      <c r="D32" s="6" t="s">
        <v>358</v>
      </c>
      <c r="E32" s="6" t="s">
        <v>359</v>
      </c>
    </row>
    <row r="33" ht="13.5" customHeight="1">
      <c r="A33" s="6" t="s">
        <v>37</v>
      </c>
      <c r="B33" s="51">
        <v>0.5792821942825626</v>
      </c>
      <c r="C33" s="51">
        <v>0.1176429303559467</v>
      </c>
      <c r="D33" s="51">
        <v>0.17953599729779396</v>
      </c>
      <c r="E33" s="51">
        <v>0.29717892765374065</v>
      </c>
    </row>
    <row r="34" ht="13.5" customHeight="1">
      <c r="A34" s="6" t="s">
        <v>32</v>
      </c>
      <c r="B34" s="51">
        <v>0.5080210244350727</v>
      </c>
      <c r="C34" s="51">
        <v>0.10564159003304871</v>
      </c>
      <c r="D34" s="51">
        <v>0.19529055332585402</v>
      </c>
      <c r="E34" s="51">
        <v>0.3009321433589027</v>
      </c>
    </row>
    <row r="35" ht="13.5" customHeight="1">
      <c r="A35" s="6" t="s">
        <v>65</v>
      </c>
      <c r="B35" s="51">
        <v>0.5198674684491827</v>
      </c>
      <c r="C35" s="51">
        <v>0.0914324960770764</v>
      </c>
      <c r="D35" s="51">
        <v>0.2871625725100711</v>
      </c>
      <c r="E35" s="51">
        <v>0.37859506463160053</v>
      </c>
    </row>
    <row r="36" ht="13.5" customHeight="1">
      <c r="A36" s="6" t="s">
        <v>66</v>
      </c>
      <c r="B36" s="51">
        <v>0.346920299294705</v>
      </c>
      <c r="C36" s="51">
        <v>0.06427375991998027</v>
      </c>
      <c r="D36" s="51">
        <v>0.3338667142952212</v>
      </c>
      <c r="E36" s="51">
        <v>0.3981404742152015</v>
      </c>
    </row>
    <row r="37" ht="13.5" customHeight="1"/>
    <row r="38" ht="13.5" customHeight="1">
      <c r="A38" s="12" t="s">
        <v>362</v>
      </c>
    </row>
    <row r="39" ht="13.5" customHeight="1">
      <c r="B39" s="6" t="s">
        <v>363</v>
      </c>
      <c r="C39" s="6" t="s">
        <v>248</v>
      </c>
      <c r="D39" s="6" t="s">
        <v>364</v>
      </c>
      <c r="E39" s="6" t="s">
        <v>365</v>
      </c>
    </row>
    <row r="40" ht="13.5" customHeight="1">
      <c r="A40" s="6" t="s">
        <v>37</v>
      </c>
      <c r="B40" s="51">
        <v>-0.4563107776849932</v>
      </c>
      <c r="C40" s="51">
        <v>-0.5200584274686184</v>
      </c>
      <c r="D40" s="51">
        <v>-0.11243316214359877</v>
      </c>
      <c r="E40" s="51">
        <v>0.18484357140958507</v>
      </c>
    </row>
    <row r="41" ht="13.5" customHeight="1">
      <c r="A41" s="6" t="s">
        <v>32</v>
      </c>
      <c r="B41" s="51">
        <v>-0.4620689572463633</v>
      </c>
      <c r="C41" s="51">
        <v>-0.658776181743667</v>
      </c>
      <c r="D41" s="51">
        <v>-0.18067747886198782</v>
      </c>
      <c r="E41" s="51">
        <v>0.12178271576212363</v>
      </c>
    </row>
    <row r="42" ht="13.5" customHeight="1">
      <c r="A42" s="6" t="s">
        <v>65</v>
      </c>
      <c r="B42" s="51">
        <v>-0.21348470121624152</v>
      </c>
      <c r="C42" s="51">
        <v>-0.5880083760995745</v>
      </c>
      <c r="D42" s="51">
        <v>-0.18003525331792614</v>
      </c>
      <c r="E42" s="51">
        <v>0.048349971517902546</v>
      </c>
    </row>
    <row r="43" ht="13.5" customHeight="1">
      <c r="A43" s="6" t="s">
        <v>66</v>
      </c>
      <c r="B43" s="51">
        <v>-0.1815017510407534</v>
      </c>
      <c r="C43" s="51">
        <v>-0.6389602750602077</v>
      </c>
      <c r="D43" s="51">
        <v>-0.21191254158796835</v>
      </c>
      <c r="E43" s="51">
        <v>-0.039501498233030286</v>
      </c>
    </row>
    <row r="44" ht="13.5" customHeight="1"/>
    <row r="45" ht="13.5" customHeight="1">
      <c r="A45" s="12" t="s">
        <v>366</v>
      </c>
    </row>
    <row r="46" ht="13.5" customHeight="1">
      <c r="A46" s="10">
        <v>2011.0</v>
      </c>
    </row>
    <row r="47" ht="13.5" customHeight="1">
      <c r="B47" s="6" t="s">
        <v>363</v>
      </c>
      <c r="C47" s="6" t="s">
        <v>248</v>
      </c>
      <c r="D47" s="6" t="s">
        <v>364</v>
      </c>
      <c r="E47" s="6" t="s">
        <v>365</v>
      </c>
    </row>
    <row r="48" ht="13.5" customHeight="1">
      <c r="A48" s="6" t="s">
        <v>37</v>
      </c>
      <c r="B48" s="51">
        <v>0.19048132156262107</v>
      </c>
      <c r="C48" s="51">
        <v>0.1664184503605871</v>
      </c>
      <c r="D48" s="51">
        <v>0.5948410774255287</v>
      </c>
      <c r="E48" s="51">
        <v>0.04825915065126315</v>
      </c>
    </row>
    <row r="49" ht="13.5" customHeight="1">
      <c r="A49" s="6" t="s">
        <v>32</v>
      </c>
      <c r="B49" s="51">
        <v>0.2128093634175147</v>
      </c>
      <c r="C49" s="51">
        <v>0.2145333572387004</v>
      </c>
      <c r="D49" s="51">
        <v>0.5068456336442945</v>
      </c>
      <c r="E49" s="51">
        <v>0.0658116456994904</v>
      </c>
    </row>
    <row r="50" ht="13.5" customHeight="1">
      <c r="A50" s="6" t="s">
        <v>65</v>
      </c>
      <c r="B50" s="51">
        <v>0.2382055861294969</v>
      </c>
      <c r="C50" s="51">
        <v>0.18839079867581646</v>
      </c>
      <c r="D50" s="51">
        <v>0.5188578087347288</v>
      </c>
      <c r="E50" s="51">
        <v>0.05454580645995792</v>
      </c>
    </row>
    <row r="51" ht="13.5" customHeight="1">
      <c r="A51" s="6" t="s">
        <v>66</v>
      </c>
      <c r="B51" s="51">
        <v>0.28465903379622454</v>
      </c>
      <c r="C51" s="51">
        <v>0.16939382319332083</v>
      </c>
      <c r="D51" s="51">
        <v>0.5020428335355704</v>
      </c>
      <c r="E51" s="51">
        <v>0.043904309474884225</v>
      </c>
    </row>
    <row r="52" ht="13.5" customHeight="1">
      <c r="A52" s="10">
        <v>2023.0</v>
      </c>
    </row>
    <row r="53" ht="13.5" customHeight="1">
      <c r="B53" s="6" t="s">
        <v>363</v>
      </c>
      <c r="C53" s="6" t="s">
        <v>248</v>
      </c>
      <c r="D53" s="6" t="s">
        <v>364</v>
      </c>
      <c r="E53" s="6" t="s">
        <v>365</v>
      </c>
    </row>
    <row r="54" ht="13.5" customHeight="1">
      <c r="A54" s="6" t="s">
        <v>37</v>
      </c>
      <c r="B54" s="51">
        <v>0.13474638718254064</v>
      </c>
      <c r="C54" s="51">
        <v>0.10392112846250072</v>
      </c>
      <c r="D54" s="51">
        <v>0.6869356081057962</v>
      </c>
      <c r="E54" s="51">
        <v>0.07439687624916236</v>
      </c>
    </row>
    <row r="55" ht="13.5" customHeight="1">
      <c r="A55" s="6" t="s">
        <v>32</v>
      </c>
      <c r="B55" s="51">
        <v>0.16914988555741994</v>
      </c>
      <c r="C55" s="51">
        <v>0.10816544367688483</v>
      </c>
      <c r="D55" s="51">
        <v>0.6135994628486332</v>
      </c>
      <c r="E55" s="51">
        <v>0.10908520791706208</v>
      </c>
    </row>
    <row r="56" ht="13.5" customHeight="1">
      <c r="A56" s="6" t="s">
        <v>65</v>
      </c>
      <c r="B56" s="51">
        <v>0.2506064023462446</v>
      </c>
      <c r="C56" s="51">
        <v>0.10382002264846589</v>
      </c>
      <c r="D56" s="51">
        <v>0.5690842725642266</v>
      </c>
      <c r="E56" s="51">
        <v>0.07648930244106297</v>
      </c>
    </row>
    <row r="57" ht="13.5" customHeight="1">
      <c r="A57" s="6" t="s">
        <v>66</v>
      </c>
      <c r="B57" s="51">
        <v>0.3183074265183433</v>
      </c>
      <c r="C57" s="51">
        <v>0.08355195294416316</v>
      </c>
      <c r="D57" s="51">
        <v>0.5405292922342497</v>
      </c>
      <c r="E57" s="51">
        <v>0.05761132830324375</v>
      </c>
    </row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10">
    <mergeCell ref="A45:V45"/>
    <mergeCell ref="A46:E46"/>
    <mergeCell ref="A52:E52"/>
    <mergeCell ref="A3:V3"/>
    <mergeCell ref="A10:V10"/>
    <mergeCell ref="A17:V17"/>
    <mergeCell ref="A24:V24"/>
    <mergeCell ref="A25:E25"/>
    <mergeCell ref="A31:E31"/>
    <mergeCell ref="A38:V38"/>
  </mergeCells>
  <hyperlinks>
    <hyperlink display="Indice" location="Indice!A1" ref="A1"/>
  </hyperlink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13"/>
    <col customWidth="1" min="2" max="4" width="15.88"/>
    <col customWidth="1" min="5" max="6" width="7.63"/>
    <col customWidth="1" min="7" max="8" width="11.13"/>
    <col customWidth="1" min="9" max="9" width="12.13"/>
    <col customWidth="1" min="10" max="11" width="7.63"/>
    <col customWidth="1" min="12" max="14" width="11.13"/>
    <col customWidth="1" min="15" max="16" width="7.63"/>
    <col customWidth="1" min="17" max="19" width="11.13"/>
    <col customWidth="1" min="20" max="26" width="7.63"/>
  </cols>
  <sheetData>
    <row r="1" ht="13.5" customHeight="1">
      <c r="A1" s="30" t="s">
        <v>25</v>
      </c>
    </row>
    <row r="2" ht="13.5" customHeight="1">
      <c r="A2" s="11"/>
    </row>
    <row r="3" ht="13.5" customHeight="1">
      <c r="A3" s="12" t="s">
        <v>367</v>
      </c>
    </row>
    <row r="4" ht="13.5" customHeight="1">
      <c r="A4" s="11"/>
      <c r="B4" s="6">
        <v>2003.0</v>
      </c>
      <c r="C4" s="6">
        <v>2013.0</v>
      </c>
      <c r="D4" s="6">
        <v>2022.0</v>
      </c>
      <c r="F4" s="6" t="s">
        <v>368</v>
      </c>
      <c r="G4" s="6">
        <v>2003.0</v>
      </c>
      <c r="H4" s="6">
        <v>2013.0</v>
      </c>
      <c r="I4" s="6">
        <v>2022.0</v>
      </c>
      <c r="K4" s="6" t="s">
        <v>369</v>
      </c>
      <c r="L4" s="6">
        <v>2003.0</v>
      </c>
      <c r="M4" s="6">
        <v>2013.0</v>
      </c>
      <c r="N4" s="6">
        <v>2022.0</v>
      </c>
      <c r="P4" s="6" t="s">
        <v>370</v>
      </c>
      <c r="Q4" s="6">
        <v>2003.0</v>
      </c>
      <c r="R4" s="6">
        <v>2013.0</v>
      </c>
      <c r="S4" s="6">
        <v>2022.0</v>
      </c>
    </row>
    <row r="5" ht="13.5" customHeight="1">
      <c r="A5" s="6" t="s">
        <v>64</v>
      </c>
      <c r="B5" s="48">
        <v>9982.0</v>
      </c>
      <c r="C5" s="48">
        <v>37932.0</v>
      </c>
      <c r="D5" s="48">
        <v>59785.0</v>
      </c>
      <c r="F5" s="6" t="s">
        <v>64</v>
      </c>
      <c r="G5" s="48">
        <v>40487.0</v>
      </c>
      <c r="H5" s="48">
        <v>51938.0</v>
      </c>
      <c r="I5" s="48">
        <v>93438.2342563458</v>
      </c>
      <c r="K5" s="6" t="s">
        <v>64</v>
      </c>
      <c r="L5" s="48" t="s">
        <v>371</v>
      </c>
      <c r="M5" s="48">
        <v>17255.0</v>
      </c>
      <c r="N5" s="48">
        <v>19806.39462392006</v>
      </c>
      <c r="P5" s="6" t="s">
        <v>64</v>
      </c>
      <c r="Q5" s="48">
        <v>28870.0</v>
      </c>
      <c r="R5" s="48">
        <v>51099.0</v>
      </c>
      <c r="S5" s="48">
        <v>26101.21246168798</v>
      </c>
    </row>
    <row r="6" ht="13.5" customHeight="1">
      <c r="A6" s="6" t="s">
        <v>32</v>
      </c>
      <c r="B6" s="48">
        <v>25075.0</v>
      </c>
      <c r="C6" s="48">
        <v>79609.0</v>
      </c>
      <c r="D6" s="48">
        <v>127978.0</v>
      </c>
      <c r="F6" s="6" t="s">
        <v>32</v>
      </c>
      <c r="G6" s="48">
        <v>135987.0</v>
      </c>
      <c r="H6" s="48">
        <v>254547.0</v>
      </c>
      <c r="I6" s="48">
        <v>459401.8895092087</v>
      </c>
      <c r="K6" s="6" t="s">
        <v>32</v>
      </c>
      <c r="L6" s="48">
        <v>25338.0</v>
      </c>
      <c r="M6" s="48">
        <v>92631.0</v>
      </c>
      <c r="N6" s="48">
        <v>103266.45053836326</v>
      </c>
      <c r="P6" s="6" t="s">
        <v>32</v>
      </c>
      <c r="Q6" s="48">
        <v>74867.0</v>
      </c>
      <c r="R6" s="48">
        <v>110744.0</v>
      </c>
      <c r="S6" s="48">
        <v>78927.99680318176</v>
      </c>
    </row>
    <row r="7" ht="13.5" customHeight="1">
      <c r="A7" s="6" t="s">
        <v>65</v>
      </c>
      <c r="B7" s="48">
        <v>343448.0</v>
      </c>
      <c r="C7" s="48">
        <v>1079267.0</v>
      </c>
      <c r="D7" s="48">
        <v>1741955.98637795</v>
      </c>
      <c r="F7" s="6" t="s">
        <v>65</v>
      </c>
      <c r="G7" s="48">
        <v>1370339.0</v>
      </c>
      <c r="H7" s="48">
        <v>2369995.0</v>
      </c>
      <c r="I7" s="48">
        <v>4525306.733380617</v>
      </c>
      <c r="K7" s="6" t="s">
        <v>65</v>
      </c>
      <c r="L7" s="48">
        <v>343707.0</v>
      </c>
      <c r="M7" s="48">
        <v>862034.0</v>
      </c>
      <c r="N7" s="48">
        <v>563450.1726305536</v>
      </c>
      <c r="P7" s="6" t="s">
        <v>65</v>
      </c>
      <c r="Q7" s="48">
        <v>398438.0</v>
      </c>
      <c r="R7" s="48">
        <v>712798.0</v>
      </c>
      <c r="S7" s="48">
        <v>749516.2016284307</v>
      </c>
    </row>
    <row r="8" ht="13.5" customHeight="1">
      <c r="A8" s="6" t="s">
        <v>34</v>
      </c>
      <c r="B8" s="48">
        <v>2561262.0</v>
      </c>
      <c r="C8" s="48">
        <v>5057708.0</v>
      </c>
      <c r="D8" s="48">
        <v>7454333.617322826</v>
      </c>
      <c r="F8" s="6" t="s">
        <v>34</v>
      </c>
      <c r="G8" s="48">
        <v>5838922.0</v>
      </c>
      <c r="H8" s="48">
        <v>9250489.0</v>
      </c>
      <c r="I8" s="48">
        <v>1.3685528240950078E7</v>
      </c>
      <c r="K8" s="6" t="s">
        <v>34</v>
      </c>
      <c r="L8" s="48">
        <v>2234330.0</v>
      </c>
      <c r="M8" s="48">
        <v>3686439.0</v>
      </c>
      <c r="N8" s="48">
        <v>3354894.884217224</v>
      </c>
      <c r="P8" s="6" t="s">
        <v>34</v>
      </c>
      <c r="Q8" s="48">
        <v>1872395.0</v>
      </c>
      <c r="R8" s="48">
        <v>2674264.0</v>
      </c>
      <c r="S8" s="48">
        <v>2923031.961289851</v>
      </c>
    </row>
    <row r="9" ht="13.5" customHeight="1">
      <c r="A9" s="11"/>
    </row>
    <row r="10" ht="15.0" customHeight="1">
      <c r="A10" s="12" t="s">
        <v>372</v>
      </c>
    </row>
    <row r="11" ht="13.5" customHeight="1">
      <c r="A11" s="11"/>
      <c r="B11" s="6">
        <v>2003.0</v>
      </c>
      <c r="C11" s="6">
        <v>2013.0</v>
      </c>
      <c r="D11" s="6">
        <v>2022.0</v>
      </c>
      <c r="F11" s="6" t="s">
        <v>368</v>
      </c>
      <c r="G11" s="6">
        <v>2003.0</v>
      </c>
      <c r="H11" s="6">
        <v>2013.0</v>
      </c>
      <c r="I11" s="6">
        <v>2022.0</v>
      </c>
      <c r="K11" s="6" t="s">
        <v>369</v>
      </c>
      <c r="L11" s="6">
        <v>2003.0</v>
      </c>
      <c r="M11" s="6">
        <v>2013.0</v>
      </c>
      <c r="N11" s="6">
        <v>2022.0</v>
      </c>
      <c r="P11" s="6" t="s">
        <v>370</v>
      </c>
      <c r="Q11" s="6">
        <v>2003.0</v>
      </c>
      <c r="R11" s="6">
        <v>2013.0</v>
      </c>
      <c r="S11" s="6">
        <v>2022.0</v>
      </c>
    </row>
    <row r="12" ht="13.5" customHeight="1">
      <c r="A12" s="6" t="s">
        <v>64</v>
      </c>
      <c r="B12" s="48">
        <v>87.0</v>
      </c>
      <c r="C12" s="48">
        <v>414.0</v>
      </c>
      <c r="D12" s="48">
        <v>401.9306953223768</v>
      </c>
      <c r="F12" s="6" t="s">
        <v>64</v>
      </c>
      <c r="G12" s="48">
        <v>477.0</v>
      </c>
      <c r="H12" s="48">
        <v>568.0</v>
      </c>
      <c r="I12" s="48">
        <v>1304.6999963968992</v>
      </c>
      <c r="K12" s="6" t="s">
        <v>64</v>
      </c>
      <c r="L12" s="48"/>
      <c r="M12" s="48">
        <v>316.0</v>
      </c>
      <c r="N12" s="48">
        <v>331.51000022888184</v>
      </c>
      <c r="P12" s="6" t="s">
        <v>64</v>
      </c>
      <c r="Q12" s="48">
        <v>344.0</v>
      </c>
      <c r="R12" s="48">
        <v>453.0</v>
      </c>
      <c r="S12" s="48">
        <v>177.6388842760768</v>
      </c>
    </row>
    <row r="13" ht="13.5" customHeight="1">
      <c r="A13" s="6" t="s">
        <v>32</v>
      </c>
      <c r="B13" s="48">
        <v>132.0</v>
      </c>
      <c r="C13" s="48">
        <v>593.0</v>
      </c>
      <c r="D13" s="48">
        <v>1072.9472018541933</v>
      </c>
      <c r="F13" s="6" t="s">
        <v>32</v>
      </c>
      <c r="G13" s="48">
        <v>1739.0</v>
      </c>
      <c r="H13" s="48">
        <v>3506.0</v>
      </c>
      <c r="I13" s="48">
        <v>6484.520001692697</v>
      </c>
      <c r="K13" s="6" t="s">
        <v>32</v>
      </c>
      <c r="L13" s="48">
        <v>421.0</v>
      </c>
      <c r="M13" s="48">
        <v>1525.0</v>
      </c>
      <c r="N13" s="48">
        <v>1488.655709016534</v>
      </c>
      <c r="P13" s="6" t="s">
        <v>32</v>
      </c>
      <c r="Q13" s="48">
        <v>874.0</v>
      </c>
      <c r="R13" s="48">
        <v>1152.0</v>
      </c>
      <c r="S13" s="48">
        <v>514.4977270368448</v>
      </c>
    </row>
    <row r="14" ht="13.5" customHeight="1">
      <c r="A14" s="6" t="s">
        <v>65</v>
      </c>
      <c r="B14" s="48">
        <v>2801.0</v>
      </c>
      <c r="C14" s="48">
        <v>10203.0</v>
      </c>
      <c r="D14" s="48">
        <v>18443.561340075852</v>
      </c>
      <c r="F14" s="6" t="s">
        <v>65</v>
      </c>
      <c r="G14" s="48">
        <v>22427.0</v>
      </c>
      <c r="H14" s="48">
        <v>38998.0</v>
      </c>
      <c r="I14" s="48">
        <v>69607.59686156813</v>
      </c>
      <c r="K14" s="6" t="s">
        <v>65</v>
      </c>
      <c r="L14" s="48">
        <v>10216.0</v>
      </c>
      <c r="M14" s="48">
        <v>16005.0</v>
      </c>
      <c r="N14" s="48">
        <v>9643.298219742448</v>
      </c>
      <c r="P14" s="6" t="s">
        <v>65</v>
      </c>
      <c r="Q14" s="48">
        <v>5090.0</v>
      </c>
      <c r="R14" s="48">
        <v>8553.0</v>
      </c>
      <c r="S14" s="48">
        <v>5309.86425531915</v>
      </c>
    </row>
    <row r="15" ht="13.5" customHeight="1">
      <c r="A15" s="6" t="s">
        <v>34</v>
      </c>
      <c r="B15" s="48">
        <v>20778.0</v>
      </c>
      <c r="C15" s="48">
        <v>50541.0</v>
      </c>
      <c r="D15" s="48">
        <v>79944.66117151285</v>
      </c>
      <c r="F15" s="6" t="s">
        <v>34</v>
      </c>
      <c r="G15" s="48">
        <v>124248.0</v>
      </c>
      <c r="H15" s="48">
        <v>183785.0</v>
      </c>
      <c r="I15" s="48">
        <v>256354.32457282572</v>
      </c>
      <c r="K15" s="6" t="s">
        <v>34</v>
      </c>
      <c r="L15" s="48">
        <v>66288.0</v>
      </c>
      <c r="M15" s="48">
        <v>80449.0</v>
      </c>
      <c r="N15" s="48">
        <v>76408.19039765977</v>
      </c>
      <c r="P15" s="6" t="s">
        <v>34</v>
      </c>
      <c r="Q15" s="48">
        <v>24568.0</v>
      </c>
      <c r="R15" s="48">
        <v>29917.0</v>
      </c>
      <c r="S15" s="48">
        <v>21290.9260300986</v>
      </c>
    </row>
    <row r="16" ht="13.5" customHeight="1">
      <c r="A16" s="11"/>
    </row>
    <row r="17" ht="13.5" customHeight="1">
      <c r="A17" s="12" t="s">
        <v>373</v>
      </c>
    </row>
    <row r="18" ht="13.5" customHeight="1">
      <c r="B18" s="6" t="s">
        <v>374</v>
      </c>
      <c r="C18" s="6" t="s">
        <v>375</v>
      </c>
      <c r="D18" s="6" t="s">
        <v>376</v>
      </c>
    </row>
    <row r="19" ht="13.5" customHeight="1">
      <c r="A19" s="6" t="s">
        <v>64</v>
      </c>
      <c r="B19" s="51">
        <v>2.8000400721298337</v>
      </c>
      <c r="C19" s="51">
        <v>0.5761098808393967</v>
      </c>
      <c r="D19" s="51">
        <v>4.989280705269485</v>
      </c>
    </row>
    <row r="20" ht="13.5" customHeight="1">
      <c r="A20" s="6" t="s">
        <v>32</v>
      </c>
      <c r="B20" s="51">
        <v>2.1748354935194416</v>
      </c>
      <c r="C20" s="51">
        <v>0.6075820573050785</v>
      </c>
      <c r="D20" s="51">
        <v>4.103808574277169</v>
      </c>
    </row>
    <row r="21" ht="13.5" customHeight="1">
      <c r="A21" s="6" t="s">
        <v>65</v>
      </c>
      <c r="B21" s="51">
        <v>2.1424466003587153</v>
      </c>
      <c r="C21" s="51">
        <v>0.6140176493656806</v>
      </c>
      <c r="D21" s="51">
        <v>4.071964275168148</v>
      </c>
    </row>
    <row r="22" ht="13.5" customHeight="1">
      <c r="A22" s="6" t="s">
        <v>34</v>
      </c>
      <c r="B22" s="51">
        <v>0.974693725202654</v>
      </c>
      <c r="C22" s="51">
        <v>0.47385606628987387</v>
      </c>
      <c r="D22" s="51">
        <v>1.910414325954481</v>
      </c>
    </row>
    <row r="23" ht="13.5" customHeight="1"/>
    <row r="24" ht="13.5" customHeight="1">
      <c r="A24" s="12" t="s">
        <v>377</v>
      </c>
    </row>
    <row r="25" ht="13.5" customHeight="1">
      <c r="B25" s="6" t="s">
        <v>374</v>
      </c>
      <c r="C25" s="6" t="s">
        <v>375</v>
      </c>
      <c r="D25" s="6" t="s">
        <v>376</v>
      </c>
    </row>
    <row r="26" ht="13.5" customHeight="1">
      <c r="A26" s="6" t="s">
        <v>64</v>
      </c>
      <c r="B26" s="51">
        <v>3.7586206896551726</v>
      </c>
      <c r="C26" s="51">
        <v>-0.0291529098493315</v>
      </c>
      <c r="D26" s="51">
        <v>3.6198930496824913</v>
      </c>
    </row>
    <row r="27" ht="13.5" customHeight="1">
      <c r="A27" s="6" t="s">
        <v>32</v>
      </c>
      <c r="B27" s="51">
        <v>3.492424242424242</v>
      </c>
      <c r="C27" s="51">
        <v>0.8093544719294996</v>
      </c>
      <c r="D27" s="51">
        <v>7.128387892834798</v>
      </c>
    </row>
    <row r="28" ht="13.5" customHeight="1">
      <c r="A28" s="6" t="s">
        <v>65</v>
      </c>
      <c r="B28" s="51">
        <v>2.6426276329882183</v>
      </c>
      <c r="C28" s="51">
        <v>0.8076606233535091</v>
      </c>
      <c r="D28" s="51">
        <v>5.5846345376921995</v>
      </c>
    </row>
    <row r="29" ht="13.5" customHeight="1">
      <c r="A29" s="6" t="s">
        <v>34</v>
      </c>
      <c r="B29" s="51">
        <v>1.4324285301761477</v>
      </c>
      <c r="C29" s="51">
        <v>0.5817783813441137</v>
      </c>
      <c r="D29" s="51">
        <v>2.8475628631972687</v>
      </c>
    </row>
    <row r="30" ht="13.5" customHeight="1"/>
    <row r="31" ht="13.5" customHeight="1">
      <c r="A31" s="12" t="s">
        <v>378</v>
      </c>
    </row>
    <row r="32" ht="13.5" customHeight="1">
      <c r="B32" s="6">
        <v>2003.0</v>
      </c>
      <c r="C32" s="6">
        <v>2013.0</v>
      </c>
      <c r="D32" s="6">
        <v>2022.0</v>
      </c>
    </row>
    <row r="33" ht="13.5" customHeight="1">
      <c r="A33" s="6" t="s">
        <v>64</v>
      </c>
      <c r="B33" s="49">
        <v>114.73563218390805</v>
      </c>
      <c r="C33" s="49">
        <v>91.6231884057971</v>
      </c>
      <c r="D33" s="49">
        <v>148.7445489876015</v>
      </c>
    </row>
    <row r="34" ht="13.5" customHeight="1">
      <c r="A34" s="6" t="s">
        <v>32</v>
      </c>
      <c r="B34" s="49">
        <v>189.96212121212122</v>
      </c>
      <c r="C34" s="49">
        <v>134.247892074199</v>
      </c>
      <c r="D34" s="49">
        <v>119.27707139627864</v>
      </c>
    </row>
    <row r="35" ht="13.5" customHeight="1">
      <c r="A35" s="6" t="s">
        <v>65</v>
      </c>
      <c r="B35" s="49">
        <v>122.61620849696537</v>
      </c>
      <c r="C35" s="49">
        <v>105.7793786141331</v>
      </c>
      <c r="D35" s="49">
        <v>94.44791893813205</v>
      </c>
    </row>
    <row r="36" ht="13.5" customHeight="1">
      <c r="A36" s="6" t="s">
        <v>34</v>
      </c>
      <c r="B36" s="49">
        <v>123.26797574357494</v>
      </c>
      <c r="C36" s="49">
        <v>100.07138758631606</v>
      </c>
      <c r="D36" s="49">
        <v>93.24367015991648</v>
      </c>
    </row>
    <row r="37" ht="13.5" customHeight="1"/>
    <row r="38" ht="13.5" customHeight="1">
      <c r="A38" s="12" t="s">
        <v>379</v>
      </c>
    </row>
    <row r="39" ht="13.5" customHeight="1">
      <c r="B39" s="6" t="s">
        <v>374</v>
      </c>
      <c r="C39" s="6" t="s">
        <v>375</v>
      </c>
      <c r="D39" s="6" t="s">
        <v>376</v>
      </c>
    </row>
    <row r="40" ht="13.5" customHeight="1">
      <c r="A40" s="6" t="s">
        <v>64</v>
      </c>
      <c r="B40" s="51">
        <v>0.2828315261688936</v>
      </c>
      <c r="C40" s="51">
        <v>0.7990341225373676</v>
      </c>
      <c r="D40" s="51">
        <v>1.307857689044528</v>
      </c>
    </row>
    <row r="41" ht="13.5" customHeight="1">
      <c r="A41" s="6" t="s">
        <v>32</v>
      </c>
      <c r="B41" s="51">
        <v>0.871848044298352</v>
      </c>
      <c r="C41" s="51">
        <v>0.8047821797515142</v>
      </c>
      <c r="D41" s="51">
        <v>2.3782779935523886</v>
      </c>
    </row>
    <row r="42" ht="13.5" customHeight="1">
      <c r="A42" s="6" t="s">
        <v>65</v>
      </c>
      <c r="B42" s="51">
        <v>0.7294954022325864</v>
      </c>
      <c r="C42" s="51">
        <v>0.9094161520934081</v>
      </c>
      <c r="D42" s="51">
        <v>2.302326455994186</v>
      </c>
    </row>
    <row r="43" ht="13.5" customHeight="1">
      <c r="A43" s="6" t="s">
        <v>34</v>
      </c>
      <c r="B43" s="51">
        <v>0.5842802832440646</v>
      </c>
      <c r="C43" s="51">
        <v>0.479438356280417</v>
      </c>
      <c r="D43" s="51">
        <v>1.343845018130072</v>
      </c>
    </row>
    <row r="44" ht="13.5" customHeight="1"/>
    <row r="45" ht="13.5" customHeight="1">
      <c r="A45" s="12" t="s">
        <v>380</v>
      </c>
    </row>
    <row r="46" ht="13.5" customHeight="1">
      <c r="B46" s="6" t="s">
        <v>374</v>
      </c>
      <c r="C46" s="6" t="s">
        <v>375</v>
      </c>
      <c r="D46" s="6" t="s">
        <v>376</v>
      </c>
    </row>
    <row r="47" ht="13.5" customHeight="1">
      <c r="A47" s="6" t="s">
        <v>64</v>
      </c>
      <c r="B47" s="51">
        <v>0.19077568134171918</v>
      </c>
      <c r="C47" s="51">
        <v>1.2970070359100339</v>
      </c>
      <c r="D47" s="51">
        <v>1.7352201182324931</v>
      </c>
    </row>
    <row r="48" ht="13.5" customHeight="1">
      <c r="A48" s="6" t="s">
        <v>32</v>
      </c>
      <c r="B48" s="51">
        <v>1.016101207590569</v>
      </c>
      <c r="C48" s="51">
        <v>0.8495493444645457</v>
      </c>
      <c r="D48" s="51">
        <v>2.7288786668733165</v>
      </c>
    </row>
    <row r="49" ht="13.5" customHeight="1">
      <c r="A49" s="6" t="s">
        <v>65</v>
      </c>
      <c r="B49" s="51">
        <v>0.7388861639987514</v>
      </c>
      <c r="C49" s="51">
        <v>0.7849017093586372</v>
      </c>
      <c r="D49" s="51">
        <v>2.103740886501455</v>
      </c>
    </row>
    <row r="50" ht="13.5" customHeight="1">
      <c r="A50" s="6" t="s">
        <v>34</v>
      </c>
      <c r="B50" s="51">
        <v>0.4791787392956024</v>
      </c>
      <c r="C50" s="51">
        <v>0.3948598883087615</v>
      </c>
      <c r="D50" s="51">
        <v>1.0632470910825584</v>
      </c>
    </row>
    <row r="51" ht="13.5" customHeight="1"/>
    <row r="52" ht="13.5" customHeight="1">
      <c r="A52" s="12" t="s">
        <v>381</v>
      </c>
    </row>
    <row r="53" ht="13.5" customHeight="1">
      <c r="B53" s="6">
        <v>2003.0</v>
      </c>
      <c r="C53" s="6">
        <v>2013.0</v>
      </c>
      <c r="D53" s="6">
        <v>2022.0</v>
      </c>
    </row>
    <row r="54" ht="13.5" customHeight="1">
      <c r="A54" s="6" t="s">
        <v>64</v>
      </c>
      <c r="B54" s="49">
        <v>84.87840670859539</v>
      </c>
      <c r="C54" s="49">
        <v>91.44014084507042</v>
      </c>
      <c r="D54" s="49">
        <v>71.61664330067278</v>
      </c>
    </row>
    <row r="55" ht="13.5" customHeight="1">
      <c r="A55" s="6" t="s">
        <v>32</v>
      </c>
      <c r="B55" s="49">
        <v>78.19838987924095</v>
      </c>
      <c r="C55" s="49">
        <v>72.60325156873931</v>
      </c>
      <c r="D55" s="49">
        <v>70.8459360738016</v>
      </c>
    </row>
    <row r="56" ht="13.5" customHeight="1">
      <c r="A56" s="6" t="s">
        <v>65</v>
      </c>
      <c r="B56" s="49">
        <v>61.102198243189015</v>
      </c>
      <c r="C56" s="49">
        <v>60.772219088158366</v>
      </c>
      <c r="D56" s="49">
        <v>65.01167886000007</v>
      </c>
    </row>
    <row r="57" ht="13.5" customHeight="1">
      <c r="A57" s="6" t="s">
        <v>34</v>
      </c>
      <c r="B57" s="49">
        <v>46.99409246024081</v>
      </c>
      <c r="C57" s="49">
        <v>50.33321000081617</v>
      </c>
      <c r="D57" s="49">
        <v>53.385205276934045</v>
      </c>
    </row>
    <row r="58" ht="13.5" customHeight="1"/>
    <row r="59" ht="13.5" customHeight="1">
      <c r="A59" s="12" t="s">
        <v>382</v>
      </c>
    </row>
    <row r="60" ht="13.5" customHeight="1">
      <c r="B60" s="6" t="s">
        <v>374</v>
      </c>
      <c r="C60" s="6" t="s">
        <v>375</v>
      </c>
      <c r="D60" s="6" t="s">
        <v>376</v>
      </c>
    </row>
    <row r="61" ht="13.5" customHeight="1">
      <c r="A61" s="6" t="s">
        <v>64</v>
      </c>
      <c r="B61" s="15" t="s">
        <v>371</v>
      </c>
      <c r="C61" s="15">
        <v>0.147864075567665</v>
      </c>
      <c r="D61" s="15" t="s">
        <v>371</v>
      </c>
    </row>
    <row r="62" ht="13.5" customHeight="1">
      <c r="A62" s="6" t="s">
        <v>32</v>
      </c>
      <c r="B62" s="15">
        <v>2.655813402794222</v>
      </c>
      <c r="C62" s="15">
        <v>0.11481524045258351</v>
      </c>
      <c r="D62" s="15">
        <v>3.0755564976858185</v>
      </c>
    </row>
    <row r="63" ht="13.5" customHeight="1">
      <c r="A63" s="6" t="s">
        <v>65</v>
      </c>
      <c r="B63" s="15">
        <v>1.508049006857585</v>
      </c>
      <c r="C63" s="15">
        <v>-0.34637128856802213</v>
      </c>
      <c r="D63" s="15">
        <v>0.6393328405605752</v>
      </c>
    </row>
    <row r="64" ht="13.5" customHeight="1">
      <c r="A64" s="6" t="s">
        <v>34</v>
      </c>
      <c r="B64" s="15">
        <v>0.6499080261196868</v>
      </c>
      <c r="C64" s="15">
        <v>-0.0899361459074125</v>
      </c>
      <c r="D64" s="15">
        <v>0.5015216571487757</v>
      </c>
    </row>
    <row r="65" ht="13.5" customHeight="1"/>
    <row r="66" ht="13.5" customHeight="1">
      <c r="A66" s="12" t="s">
        <v>383</v>
      </c>
    </row>
    <row r="67" ht="13.5" customHeight="1">
      <c r="B67" s="6" t="s">
        <v>374</v>
      </c>
      <c r="C67" s="6" t="s">
        <v>375</v>
      </c>
      <c r="D67" s="6" t="s">
        <v>376</v>
      </c>
    </row>
    <row r="68" ht="13.5" customHeight="1">
      <c r="A68" s="6" t="s">
        <v>64</v>
      </c>
      <c r="B68" s="15" t="s">
        <v>371</v>
      </c>
      <c r="C68" s="15">
        <v>0.049082279205322266</v>
      </c>
      <c r="D68" s="15" t="s">
        <v>371</v>
      </c>
    </row>
    <row r="69" ht="13.5" customHeight="1">
      <c r="A69" s="6" t="s">
        <v>32</v>
      </c>
      <c r="B69" s="15">
        <v>2.6223277909738716</v>
      </c>
      <c r="C69" s="15">
        <v>-0.023832321956371083</v>
      </c>
      <c r="D69" s="15">
        <v>2.535999308827872</v>
      </c>
    </row>
    <row r="70" ht="13.5" customHeight="1">
      <c r="A70" s="6" t="s">
        <v>65</v>
      </c>
      <c r="B70" s="15">
        <v>0.5666601409553642</v>
      </c>
      <c r="C70" s="15">
        <v>-0.3974821480948174</v>
      </c>
      <c r="D70" s="15">
        <v>-0.056059297206103365</v>
      </c>
    </row>
    <row r="71" ht="13.5" customHeight="1">
      <c r="A71" s="6" t="s">
        <v>34</v>
      </c>
      <c r="B71" s="15">
        <v>0.21362840936519434</v>
      </c>
      <c r="C71" s="15">
        <v>-0.05022821417718348</v>
      </c>
      <c r="D71" s="15">
        <v>0.15267002168808474</v>
      </c>
    </row>
    <row r="72" ht="13.5" customHeight="1"/>
    <row r="73" ht="13.5" customHeight="1">
      <c r="A73" s="12" t="s">
        <v>384</v>
      </c>
    </row>
    <row r="74" ht="13.5" customHeight="1">
      <c r="B74" s="6">
        <v>2003.0</v>
      </c>
      <c r="C74" s="6">
        <v>2013.0</v>
      </c>
      <c r="D74" s="6">
        <v>2022.0</v>
      </c>
    </row>
    <row r="75" ht="13.5" customHeight="1">
      <c r="A75" s="6" t="s">
        <v>64</v>
      </c>
      <c r="B75" s="49" t="s">
        <v>371</v>
      </c>
      <c r="C75" s="49">
        <v>54.60443037974684</v>
      </c>
      <c r="D75" s="49">
        <v>59.74599442021443</v>
      </c>
    </row>
    <row r="76" ht="13.5" customHeight="1">
      <c r="A76" s="6" t="s">
        <v>32</v>
      </c>
      <c r="B76" s="49">
        <v>60.18527315914489</v>
      </c>
      <c r="C76" s="49">
        <v>60.741639344262296</v>
      </c>
      <c r="D76" s="49">
        <v>69.36892789440564</v>
      </c>
    </row>
    <row r="77" ht="13.5" customHeight="1">
      <c r="A77" s="6" t="s">
        <v>65</v>
      </c>
      <c r="B77" s="49">
        <v>33.643989819890365</v>
      </c>
      <c r="C77" s="49">
        <v>53.860293658231804</v>
      </c>
      <c r="D77" s="49">
        <v>58.429197126458064</v>
      </c>
    </row>
    <row r="78" ht="13.5" customHeight="1">
      <c r="A78" s="6" t="s">
        <v>34</v>
      </c>
      <c r="B78" s="49">
        <v>33.70640236543567</v>
      </c>
      <c r="C78" s="49">
        <v>45.8233042051486</v>
      </c>
      <c r="D78" s="49">
        <v>43.90752963467615</v>
      </c>
    </row>
    <row r="79" ht="13.5" customHeight="1"/>
    <row r="80" ht="13.5" customHeight="1">
      <c r="A80" s="12" t="s">
        <v>385</v>
      </c>
    </row>
    <row r="81" ht="13.5" customHeight="1">
      <c r="B81" s="6" t="s">
        <v>374</v>
      </c>
      <c r="C81" s="6" t="s">
        <v>375</v>
      </c>
      <c r="D81" s="6" t="s">
        <v>376</v>
      </c>
    </row>
    <row r="82" ht="13.5" customHeight="1">
      <c r="A82" s="6" t="s">
        <v>64</v>
      </c>
      <c r="B82" s="15">
        <v>0.7699688257706963</v>
      </c>
      <c r="C82" s="15">
        <v>-0.48920306734597585</v>
      </c>
      <c r="D82" s="15">
        <v>-0.09590535290308344</v>
      </c>
    </row>
    <row r="83" ht="13.5" customHeight="1">
      <c r="A83" s="6" t="s">
        <v>32</v>
      </c>
      <c r="B83" s="15">
        <v>0.4792097987097119</v>
      </c>
      <c r="C83" s="15">
        <v>-0.28729324565500836</v>
      </c>
      <c r="D83" s="15">
        <v>0.05424281463370728</v>
      </c>
    </row>
    <row r="84" ht="13.5" customHeight="1">
      <c r="A84" s="6" t="s">
        <v>65</v>
      </c>
      <c r="B84" s="15">
        <v>0.7889809706905466</v>
      </c>
      <c r="C84" s="15">
        <v>0.0515127730835816</v>
      </c>
      <c r="D84" s="15">
        <v>0.8811363414845741</v>
      </c>
    </row>
    <row r="85" ht="13.5" customHeight="1">
      <c r="A85" s="6" t="s">
        <v>34</v>
      </c>
      <c r="B85" s="15">
        <v>0.42825846042101157</v>
      </c>
      <c r="C85" s="15">
        <v>0.09302296306193059</v>
      </c>
      <c r="D85" s="15">
        <v>0.5611192944276453</v>
      </c>
    </row>
    <row r="86" ht="13.5" customHeight="1"/>
    <row r="87" ht="13.5" customHeight="1">
      <c r="A87" s="12" t="s">
        <v>386</v>
      </c>
    </row>
    <row r="88" ht="13.5" customHeight="1">
      <c r="B88" s="6" t="s">
        <v>374</v>
      </c>
      <c r="C88" s="6" t="s">
        <v>375</v>
      </c>
      <c r="D88" s="6" t="s">
        <v>376</v>
      </c>
    </row>
    <row r="89" ht="13.5" customHeight="1">
      <c r="A89" s="6" t="s">
        <v>64</v>
      </c>
      <c r="B89" s="15">
        <v>0.31686046511627897</v>
      </c>
      <c r="C89" s="15">
        <v>-0.607861182613517</v>
      </c>
      <c r="D89" s="15">
        <v>-0.4836078945462884</v>
      </c>
    </row>
    <row r="90" ht="13.5" customHeight="1">
      <c r="A90" s="6" t="s">
        <v>32</v>
      </c>
      <c r="B90" s="15">
        <v>0.3180778032036613</v>
      </c>
      <c r="C90" s="15">
        <v>-0.553387389724961</v>
      </c>
      <c r="D90" s="15">
        <v>-0.41132983176562377</v>
      </c>
    </row>
    <row r="91" ht="13.5" customHeight="1">
      <c r="A91" s="6" t="s">
        <v>65</v>
      </c>
      <c r="B91" s="15">
        <v>0.6803536345776031</v>
      </c>
      <c r="C91" s="15">
        <v>-0.3791810761932479</v>
      </c>
      <c r="D91" s="15">
        <v>0.04319533503323192</v>
      </c>
    </row>
    <row r="92" ht="13.5" customHeight="1">
      <c r="A92" s="6" t="s">
        <v>34</v>
      </c>
      <c r="B92" s="15">
        <v>0.2177222403126018</v>
      </c>
      <c r="C92" s="15">
        <v>-0.28833352174019455</v>
      </c>
      <c r="D92" s="15">
        <v>-0.13338790173809023</v>
      </c>
    </row>
    <row r="93" ht="13.5" customHeight="1"/>
    <row r="94" ht="13.5" customHeight="1">
      <c r="A94" s="12" t="s">
        <v>387</v>
      </c>
    </row>
    <row r="95" ht="13.5" customHeight="1">
      <c r="B95" s="6">
        <v>2003.0</v>
      </c>
      <c r="C95" s="6">
        <v>2013.0</v>
      </c>
      <c r="D95" s="6">
        <v>2022.0</v>
      </c>
    </row>
    <row r="96" ht="13.5" customHeight="1">
      <c r="A96" s="6" t="s">
        <v>64</v>
      </c>
      <c r="B96" s="49">
        <v>83.92441860465117</v>
      </c>
      <c r="C96" s="49">
        <v>112.80132450331126</v>
      </c>
      <c r="D96" s="49">
        <v>146.9341161877761</v>
      </c>
    </row>
    <row r="97" ht="13.5" customHeight="1">
      <c r="A97" s="6" t="s">
        <v>32</v>
      </c>
      <c r="B97" s="49">
        <v>85.66018306636155</v>
      </c>
      <c r="C97" s="49">
        <v>96.13194444444444</v>
      </c>
      <c r="D97" s="49">
        <v>153.40786296132552</v>
      </c>
    </row>
    <row r="98" ht="13.5" customHeight="1">
      <c r="A98" s="6" t="s">
        <v>65</v>
      </c>
      <c r="B98" s="49">
        <v>78.27858546168959</v>
      </c>
      <c r="C98" s="49">
        <v>83.3389453992751</v>
      </c>
      <c r="D98" s="49">
        <v>141.1554355419922</v>
      </c>
    </row>
    <row r="99" ht="13.5" customHeight="1">
      <c r="A99" s="6" t="s">
        <v>34</v>
      </c>
      <c r="B99" s="49">
        <v>76.21275643112992</v>
      </c>
      <c r="C99" s="49">
        <v>89.38944412875622</v>
      </c>
      <c r="D99" s="49">
        <v>137.29003412804184</v>
      </c>
    </row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14">
    <mergeCell ref="A52:T52"/>
    <mergeCell ref="A59:T59"/>
    <mergeCell ref="A66:T66"/>
    <mergeCell ref="A73:T73"/>
    <mergeCell ref="A80:T80"/>
    <mergeCell ref="A87:T87"/>
    <mergeCell ref="A94:T94"/>
    <mergeCell ref="A3:S3"/>
    <mergeCell ref="A10:S10"/>
    <mergeCell ref="A17:T17"/>
    <mergeCell ref="A24:T24"/>
    <mergeCell ref="A31:T31"/>
    <mergeCell ref="A38:T38"/>
    <mergeCell ref="A45:T45"/>
  </mergeCells>
  <hyperlinks>
    <hyperlink display="Indice" location="Indice!A1" ref="A1"/>
  </hyperlink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13"/>
    <col customWidth="1" min="2" max="4" width="16.13"/>
    <col customWidth="1" min="5" max="17" width="10.88"/>
    <col customWidth="1" min="18" max="26" width="7.63"/>
  </cols>
  <sheetData>
    <row r="1" ht="13.5" customHeight="1">
      <c r="A1" s="30" t="s">
        <v>25</v>
      </c>
    </row>
    <row r="2" ht="13.5" customHeight="1">
      <c r="A2" s="11"/>
    </row>
    <row r="3" ht="13.5" customHeight="1">
      <c r="A3" s="12" t="s">
        <v>388</v>
      </c>
    </row>
    <row r="4" ht="13.5" customHeight="1">
      <c r="A4" s="54"/>
      <c r="B4" s="6">
        <v>2008.0</v>
      </c>
      <c r="C4" s="6">
        <v>2009.0</v>
      </c>
      <c r="D4" s="6">
        <v>2010.0</v>
      </c>
      <c r="E4" s="6">
        <v>2011.0</v>
      </c>
      <c r="F4" s="6">
        <v>2012.0</v>
      </c>
      <c r="G4" s="6">
        <v>2013.0</v>
      </c>
      <c r="H4" s="6">
        <v>2014.0</v>
      </c>
      <c r="I4" s="6">
        <v>2015.0</v>
      </c>
      <c r="J4" s="6">
        <v>2016.0</v>
      </c>
      <c r="K4" s="6">
        <v>2017.0</v>
      </c>
      <c r="L4" s="6">
        <v>2018.0</v>
      </c>
      <c r="M4" s="6">
        <v>2019.0</v>
      </c>
      <c r="N4" s="6">
        <v>2020.0</v>
      </c>
      <c r="O4" s="6">
        <v>2021.0</v>
      </c>
      <c r="P4" s="6">
        <v>2022.0</v>
      </c>
      <c r="Q4" s="6">
        <v>2023.0</v>
      </c>
    </row>
    <row r="5" ht="13.5" customHeight="1">
      <c r="A5" s="54" t="s">
        <v>64</v>
      </c>
      <c r="B5" s="31">
        <v>236373.0</v>
      </c>
      <c r="C5" s="31">
        <v>222048.0</v>
      </c>
      <c r="D5" s="31">
        <v>160415.0</v>
      </c>
      <c r="E5" s="31">
        <v>222853.0</v>
      </c>
      <c r="F5" s="31">
        <v>224583.0</v>
      </c>
      <c r="G5" s="31">
        <v>215103.0</v>
      </c>
      <c r="H5" s="31">
        <v>194950.0</v>
      </c>
      <c r="I5" s="31">
        <v>209011.0</v>
      </c>
      <c r="J5" s="31">
        <v>217328.0</v>
      </c>
      <c r="K5" s="31">
        <v>221854.0</v>
      </c>
      <c r="L5" s="31">
        <v>221704.0</v>
      </c>
      <c r="M5" s="31">
        <v>247547.0</v>
      </c>
      <c r="N5" s="31">
        <v>98283.0</v>
      </c>
      <c r="O5" s="31">
        <v>127033.0</v>
      </c>
      <c r="P5" s="31">
        <v>174584.0</v>
      </c>
      <c r="Q5" s="31">
        <v>228520.0</v>
      </c>
    </row>
    <row r="6" ht="13.5" customHeight="1">
      <c r="A6" s="54" t="s">
        <v>32</v>
      </c>
      <c r="B6" s="31">
        <v>1527635.0</v>
      </c>
      <c r="C6" s="31">
        <v>1528697.0</v>
      </c>
      <c r="D6" s="31">
        <v>1435255.0</v>
      </c>
      <c r="E6" s="31">
        <v>1515796.0</v>
      </c>
      <c r="F6" s="31">
        <v>1509337.0</v>
      </c>
      <c r="G6" s="31">
        <v>1472466.0</v>
      </c>
      <c r="H6" s="31">
        <v>1402373.0</v>
      </c>
      <c r="I6" s="31">
        <v>1482028.0</v>
      </c>
      <c r="J6" s="31">
        <v>1603012.0</v>
      </c>
      <c r="K6" s="31">
        <v>1799779.0</v>
      </c>
      <c r="L6" s="31">
        <v>1825863.0</v>
      </c>
      <c r="M6" s="31">
        <v>1896326.0</v>
      </c>
      <c r="N6" s="31">
        <v>955634.0</v>
      </c>
      <c r="O6" s="31">
        <v>1189610.0</v>
      </c>
      <c r="P6" s="31">
        <v>1524410.0</v>
      </c>
      <c r="Q6" s="31">
        <v>1771596.0</v>
      </c>
    </row>
    <row r="7" ht="13.5" customHeight="1">
      <c r="A7" s="54" t="s">
        <v>65</v>
      </c>
      <c r="B7" s="31">
        <v>1.7787954E7</v>
      </c>
      <c r="C7" s="31">
        <v>1.7374889E7</v>
      </c>
      <c r="D7" s="31">
        <v>1.766343E7</v>
      </c>
      <c r="E7" s="31">
        <v>1.8362297E7</v>
      </c>
      <c r="F7" s="31">
        <v>1.8058016E7</v>
      </c>
      <c r="G7" s="31">
        <v>1.7859791E7</v>
      </c>
      <c r="H7" s="31">
        <v>1.8457092E7</v>
      </c>
      <c r="I7" s="31">
        <v>1.965856E7</v>
      </c>
      <c r="J7" s="31">
        <v>2.0495364E7</v>
      </c>
      <c r="K7" s="31">
        <v>2.1774019E7</v>
      </c>
      <c r="L7" s="31">
        <v>2.3079398E7</v>
      </c>
      <c r="M7" s="31">
        <v>2.3722939E7</v>
      </c>
      <c r="N7" s="31">
        <v>1.0763559E7</v>
      </c>
      <c r="O7" s="31">
        <v>1.5388013E7</v>
      </c>
      <c r="P7" s="31">
        <v>2.1818478E7</v>
      </c>
      <c r="Q7" s="31">
        <v>2.4308817E7</v>
      </c>
    </row>
    <row r="8" ht="13.5" customHeight="1">
      <c r="A8" s="54" t="s">
        <v>34</v>
      </c>
      <c r="B8" s="31">
        <v>9.5546086E7</v>
      </c>
      <c r="C8" s="31">
        <v>9.5499801E7</v>
      </c>
      <c r="D8" s="31">
        <v>9.8813845E7</v>
      </c>
      <c r="E8" s="31">
        <v>1.03723869E8</v>
      </c>
      <c r="F8" s="31">
        <v>1.03733157E8</v>
      </c>
      <c r="G8" s="31">
        <v>1.0386253E8</v>
      </c>
      <c r="H8" s="31">
        <v>1.06552352E8</v>
      </c>
      <c r="I8" s="31">
        <v>1.13392137E8</v>
      </c>
      <c r="J8" s="31">
        <v>1.16944243E8</v>
      </c>
      <c r="K8" s="31">
        <v>1.23195556E8</v>
      </c>
      <c r="L8" s="31">
        <v>1.28100932E8</v>
      </c>
      <c r="M8" s="31">
        <v>1.31381653E8</v>
      </c>
      <c r="N8" s="31">
        <v>5.5702138E7</v>
      </c>
      <c r="O8" s="31">
        <v>7.8670967E7</v>
      </c>
      <c r="P8" s="31">
        <v>1.18514633E8</v>
      </c>
      <c r="Q8" s="31">
        <v>1.33636709E8</v>
      </c>
    </row>
    <row r="9" ht="13.5" customHeight="1">
      <c r="A9" s="11"/>
    </row>
    <row r="10" ht="15.0" customHeight="1">
      <c r="A10" s="12" t="s">
        <v>389</v>
      </c>
    </row>
    <row r="11" ht="13.5" customHeight="1">
      <c r="A11" s="54"/>
      <c r="B11" s="6">
        <v>2008.0</v>
      </c>
      <c r="C11" s="6">
        <v>2009.0</v>
      </c>
      <c r="D11" s="6">
        <v>2010.0</v>
      </c>
      <c r="E11" s="6">
        <v>2011.0</v>
      </c>
      <c r="F11" s="6">
        <v>2012.0</v>
      </c>
      <c r="G11" s="6">
        <v>2013.0</v>
      </c>
      <c r="H11" s="6">
        <v>2014.0</v>
      </c>
      <c r="I11" s="6">
        <v>2015.0</v>
      </c>
      <c r="J11" s="6">
        <v>2016.0</v>
      </c>
      <c r="K11" s="6">
        <v>2017.0</v>
      </c>
      <c r="L11" s="6">
        <v>2018.0</v>
      </c>
      <c r="M11" s="6">
        <v>2019.0</v>
      </c>
      <c r="N11" s="6">
        <v>2020.0</v>
      </c>
      <c r="O11" s="6">
        <v>2021.0</v>
      </c>
      <c r="P11" s="6">
        <v>2022.0</v>
      </c>
      <c r="Q11" s="6">
        <v>2023.0</v>
      </c>
    </row>
    <row r="12" ht="13.5" customHeight="1">
      <c r="A12" s="54" t="s">
        <v>64</v>
      </c>
      <c r="B12" s="31">
        <v>725081.0</v>
      </c>
      <c r="C12" s="31">
        <v>619733.0</v>
      </c>
      <c r="D12" s="31">
        <v>524885.0</v>
      </c>
      <c r="E12" s="31">
        <v>709801.0</v>
      </c>
      <c r="F12" s="31">
        <v>731306.0</v>
      </c>
      <c r="G12" s="31">
        <v>650587.0</v>
      </c>
      <c r="H12" s="31">
        <v>609264.0</v>
      </c>
      <c r="I12" s="31">
        <v>683421.0</v>
      </c>
      <c r="J12" s="31">
        <v>687542.0</v>
      </c>
      <c r="K12" s="31">
        <v>692265.0</v>
      </c>
      <c r="L12" s="31">
        <v>705954.0</v>
      </c>
      <c r="M12" s="31">
        <v>751678.0</v>
      </c>
      <c r="N12" s="31">
        <v>257730.0</v>
      </c>
      <c r="O12" s="31">
        <v>315956.0</v>
      </c>
      <c r="P12" s="31">
        <v>454321.0</v>
      </c>
      <c r="Q12" s="31">
        <v>507167.0</v>
      </c>
    </row>
    <row r="13" ht="13.5" customHeight="1">
      <c r="A13" s="54" t="s">
        <v>32</v>
      </c>
      <c r="B13" s="31">
        <v>8493339.0</v>
      </c>
      <c r="C13" s="31">
        <v>8454728.0</v>
      </c>
      <c r="D13" s="31">
        <v>8147269.0</v>
      </c>
      <c r="E13" s="31">
        <v>8548275.0</v>
      </c>
      <c r="F13" s="31">
        <v>8358186.0</v>
      </c>
      <c r="G13" s="31">
        <v>8002838.0</v>
      </c>
      <c r="H13" s="31">
        <v>7762931.0</v>
      </c>
      <c r="I13" s="31">
        <v>8151234.0</v>
      </c>
      <c r="J13" s="31">
        <v>8512415.0</v>
      </c>
      <c r="K13" s="31">
        <v>8973630.0</v>
      </c>
      <c r="L13" s="31">
        <v>9277810.0</v>
      </c>
      <c r="M13" s="31">
        <v>9509423.0</v>
      </c>
      <c r="N13" s="31">
        <v>4518226.0</v>
      </c>
      <c r="O13" s="31">
        <v>5977361.0</v>
      </c>
      <c r="P13" s="31">
        <v>7254907.0</v>
      </c>
      <c r="Q13" s="31">
        <v>8100594.0</v>
      </c>
    </row>
    <row r="14" ht="13.5" customHeight="1">
      <c r="A14" s="54" t="s">
        <v>65</v>
      </c>
      <c r="B14" s="31">
        <v>7.5713396E7</v>
      </c>
      <c r="C14" s="31">
        <v>7.4127773E7</v>
      </c>
      <c r="D14" s="31">
        <v>7.5120315E7</v>
      </c>
      <c r="E14" s="31">
        <v>7.7182008E7</v>
      </c>
      <c r="F14" s="31">
        <v>7.4852035E7</v>
      </c>
      <c r="G14" s="31">
        <v>7.3594613E7</v>
      </c>
      <c r="H14" s="31">
        <v>7.4129391E7</v>
      </c>
      <c r="I14" s="31">
        <v>7.6408753E7</v>
      </c>
      <c r="J14" s="31">
        <v>7.8929909E7</v>
      </c>
      <c r="K14" s="31">
        <v>8.2667864E7</v>
      </c>
      <c r="L14" s="31">
        <v>8.5627072E7</v>
      </c>
      <c r="M14" s="31">
        <v>8.6575269E7</v>
      </c>
      <c r="N14" s="31">
        <v>4.0597357E7</v>
      </c>
      <c r="O14" s="31">
        <v>5.8332823E7</v>
      </c>
      <c r="P14" s="31">
        <v>7.9632428E7</v>
      </c>
      <c r="Q14" s="31">
        <v>8.610433E7</v>
      </c>
    </row>
    <row r="15" ht="13.5" customHeight="1">
      <c r="A15" s="54" t="s">
        <v>34</v>
      </c>
      <c r="B15" s="31">
        <v>3.73666712E8</v>
      </c>
      <c r="C15" s="31">
        <v>3.70762377E8</v>
      </c>
      <c r="D15" s="31">
        <v>3.7554255E8</v>
      </c>
      <c r="E15" s="31">
        <v>3.86894732E8</v>
      </c>
      <c r="F15" s="31">
        <v>3.80711483E8</v>
      </c>
      <c r="G15" s="31">
        <v>3.76785615E8</v>
      </c>
      <c r="H15" s="31">
        <v>3.77770806E8</v>
      </c>
      <c r="I15" s="31">
        <v>3.9287407E8</v>
      </c>
      <c r="J15" s="31">
        <v>4.02962113E8</v>
      </c>
      <c r="K15" s="31">
        <v>4.20629155E8</v>
      </c>
      <c r="L15" s="31">
        <v>4.28844937E8</v>
      </c>
      <c r="M15" s="31">
        <v>4.36739271E8</v>
      </c>
      <c r="N15" s="31">
        <v>2.08447085E8</v>
      </c>
      <c r="O15" s="31">
        <v>2.89178142E8</v>
      </c>
      <c r="P15" s="31">
        <v>4.12008532E8</v>
      </c>
      <c r="Q15" s="31">
        <v>4.47170049E8</v>
      </c>
    </row>
    <row r="16" ht="13.5" customHeight="1">
      <c r="A16" s="5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</row>
    <row r="17" ht="13.5" customHeight="1">
      <c r="A17" s="12" t="s">
        <v>390</v>
      </c>
    </row>
    <row r="18" ht="13.5" customHeight="1">
      <c r="A18" s="54"/>
      <c r="B18" s="6">
        <v>2008.0</v>
      </c>
      <c r="C18" s="6">
        <v>2009.0</v>
      </c>
      <c r="D18" s="6">
        <v>2010.0</v>
      </c>
      <c r="E18" s="6">
        <v>2011.0</v>
      </c>
      <c r="F18" s="6">
        <v>2012.0</v>
      </c>
      <c r="G18" s="6">
        <v>2013.0</v>
      </c>
      <c r="H18" s="6">
        <v>2014.0</v>
      </c>
      <c r="I18" s="6">
        <v>2015.0</v>
      </c>
      <c r="J18" s="6">
        <v>2016.0</v>
      </c>
      <c r="K18" s="6">
        <v>2017.0</v>
      </c>
      <c r="L18" s="6">
        <v>2018.0</v>
      </c>
      <c r="M18" s="6">
        <v>2019.0</v>
      </c>
      <c r="N18" s="6">
        <v>2020.0</v>
      </c>
      <c r="O18" s="6">
        <v>2021.0</v>
      </c>
      <c r="P18" s="6">
        <v>2022.0</v>
      </c>
      <c r="Q18" s="6">
        <v>2023.0</v>
      </c>
    </row>
    <row r="19" ht="13.5" customHeight="1">
      <c r="A19" s="54" t="s">
        <v>64</v>
      </c>
      <c r="B19" s="31">
        <v>207005.0</v>
      </c>
      <c r="C19" s="31">
        <v>197113.0</v>
      </c>
      <c r="D19" s="31">
        <v>143090.0</v>
      </c>
      <c r="E19" s="31">
        <v>193993.0</v>
      </c>
      <c r="F19" s="31">
        <v>195390.0</v>
      </c>
      <c r="G19" s="31">
        <v>184377.0</v>
      </c>
      <c r="H19" s="31">
        <v>167204.0</v>
      </c>
      <c r="I19" s="31">
        <v>178902.0</v>
      </c>
      <c r="J19" s="31">
        <v>185207.0</v>
      </c>
      <c r="K19" s="31">
        <v>188053.0</v>
      </c>
      <c r="L19" s="31">
        <v>185611.0</v>
      </c>
      <c r="M19" s="31">
        <v>206493.0</v>
      </c>
      <c r="N19" s="31">
        <v>91654.0</v>
      </c>
      <c r="O19" s="31">
        <v>117393.0</v>
      </c>
      <c r="P19" s="31">
        <v>149524.0</v>
      </c>
      <c r="Q19" s="31">
        <v>184504.0</v>
      </c>
    </row>
    <row r="20" ht="13.5" customHeight="1">
      <c r="A20" s="54" t="s">
        <v>32</v>
      </c>
      <c r="B20" s="31">
        <v>1297556.0</v>
      </c>
      <c r="C20" s="31">
        <v>1308506.0</v>
      </c>
      <c r="D20" s="31">
        <v>1230002.0</v>
      </c>
      <c r="E20" s="31">
        <v>1280306.0</v>
      </c>
      <c r="F20" s="31">
        <v>1264836.0</v>
      </c>
      <c r="G20" s="31">
        <v>1218136.0</v>
      </c>
      <c r="H20" s="31">
        <v>1161105.0</v>
      </c>
      <c r="I20" s="31">
        <v>1234823.0</v>
      </c>
      <c r="J20" s="31">
        <v>1318400.0</v>
      </c>
      <c r="K20" s="31">
        <v>1482719.0</v>
      </c>
      <c r="L20" s="31">
        <v>1486385.0</v>
      </c>
      <c r="M20" s="31">
        <v>1533370.0</v>
      </c>
      <c r="N20" s="31">
        <v>896126.0</v>
      </c>
      <c r="O20" s="31">
        <v>1078058.0</v>
      </c>
      <c r="P20" s="31">
        <v>1298383.0</v>
      </c>
      <c r="Q20" s="31">
        <v>1463387.0</v>
      </c>
    </row>
    <row r="21" ht="13.5" customHeight="1">
      <c r="A21" s="54" t="s">
        <v>65</v>
      </c>
      <c r="B21" s="31">
        <v>1.2805021E7</v>
      </c>
      <c r="C21" s="31">
        <v>1.2596568E7</v>
      </c>
      <c r="D21" s="31">
        <v>1.2725041E7</v>
      </c>
      <c r="E21" s="31">
        <v>1.2863486E7</v>
      </c>
      <c r="F21" s="31">
        <v>1.2451168E7</v>
      </c>
      <c r="G21" s="31">
        <v>1.1843665E7</v>
      </c>
      <c r="H21" s="31">
        <v>1.2194694E7</v>
      </c>
      <c r="I21" s="31">
        <v>1.2862622E7</v>
      </c>
      <c r="J21" s="31">
        <v>1.3333838E7</v>
      </c>
      <c r="K21" s="31">
        <v>1.4048295E7</v>
      </c>
      <c r="L21" s="31">
        <v>1.4498681E7</v>
      </c>
      <c r="M21" s="31">
        <v>1.4766852E7</v>
      </c>
      <c r="N21" s="31">
        <v>9117154.0</v>
      </c>
      <c r="O21" s="31">
        <v>1.1971955E7</v>
      </c>
      <c r="P21" s="31">
        <v>1.3935422E7</v>
      </c>
      <c r="Q21" s="31">
        <v>1.4593217E7</v>
      </c>
    </row>
    <row r="22" ht="13.5" customHeight="1">
      <c r="A22" s="54" t="s">
        <v>34</v>
      </c>
      <c r="B22" s="31">
        <v>5.3749362E7</v>
      </c>
      <c r="C22" s="31">
        <v>5.4375079E7</v>
      </c>
      <c r="D22" s="31">
        <v>5.5019507E7</v>
      </c>
      <c r="E22" s="31">
        <v>5.626306E7</v>
      </c>
      <c r="F22" s="31">
        <v>5.4994582E7</v>
      </c>
      <c r="G22" s="31">
        <v>5.3599294E7</v>
      </c>
      <c r="H22" s="31">
        <v>5.4916852E7</v>
      </c>
      <c r="I22" s="31">
        <v>5.8352886E7</v>
      </c>
      <c r="J22" s="31">
        <v>6.0180004E7</v>
      </c>
      <c r="K22" s="31">
        <v>6.2672366E7</v>
      </c>
      <c r="L22" s="31">
        <v>6.4905729E7</v>
      </c>
      <c r="M22" s="31">
        <v>6.6371433E7</v>
      </c>
      <c r="N22" s="31">
        <v>3.9190227E7</v>
      </c>
      <c r="O22" s="31">
        <v>5.176775E7</v>
      </c>
      <c r="P22" s="31">
        <v>6.3427781E7</v>
      </c>
      <c r="Q22" s="31">
        <v>6.5758654E7</v>
      </c>
    </row>
    <row r="23" ht="13.5" customHeight="1">
      <c r="A23" s="11"/>
    </row>
    <row r="24" ht="13.5" customHeight="1">
      <c r="A24" s="12" t="s">
        <v>391</v>
      </c>
    </row>
    <row r="25" ht="13.5" customHeight="1">
      <c r="A25" s="54"/>
      <c r="B25" s="6">
        <v>2008.0</v>
      </c>
      <c r="C25" s="6">
        <v>2009.0</v>
      </c>
      <c r="D25" s="6">
        <v>2010.0</v>
      </c>
      <c r="E25" s="6">
        <v>2011.0</v>
      </c>
      <c r="F25" s="6">
        <v>2012.0</v>
      </c>
      <c r="G25" s="6">
        <v>2013.0</v>
      </c>
      <c r="H25" s="6">
        <v>2014.0</v>
      </c>
      <c r="I25" s="6">
        <v>2015.0</v>
      </c>
      <c r="J25" s="6">
        <v>2016.0</v>
      </c>
      <c r="K25" s="6">
        <v>2017.0</v>
      </c>
      <c r="L25" s="6">
        <v>2018.0</v>
      </c>
      <c r="M25" s="6">
        <v>2019.0</v>
      </c>
      <c r="N25" s="6">
        <v>2020.0</v>
      </c>
      <c r="O25" s="6">
        <v>2021.0</v>
      </c>
      <c r="P25" s="6">
        <v>2022.0</v>
      </c>
      <c r="Q25" s="6">
        <v>2023.0</v>
      </c>
    </row>
    <row r="26" ht="13.5" customHeight="1">
      <c r="A26" s="54" t="s">
        <v>64</v>
      </c>
      <c r="B26" s="31">
        <v>640652.0</v>
      </c>
      <c r="C26" s="31">
        <v>544444.0</v>
      </c>
      <c r="D26" s="31">
        <v>466764.0</v>
      </c>
      <c r="E26" s="31">
        <v>615037.0</v>
      </c>
      <c r="F26" s="31">
        <v>637938.0</v>
      </c>
      <c r="G26" s="31">
        <v>558362.0</v>
      </c>
      <c r="H26" s="31">
        <v>514541.0</v>
      </c>
      <c r="I26" s="31">
        <v>558828.0</v>
      </c>
      <c r="J26" s="31">
        <v>544768.0</v>
      </c>
      <c r="K26" s="31">
        <v>532261.0</v>
      </c>
      <c r="L26" s="31">
        <v>573104.0</v>
      </c>
      <c r="M26" s="31">
        <v>594438.0</v>
      </c>
      <c r="N26" s="31">
        <v>237796.0</v>
      </c>
      <c r="O26" s="31">
        <v>286702.0</v>
      </c>
      <c r="P26" s="31">
        <v>386436.0</v>
      </c>
      <c r="Q26" s="31">
        <v>401133.0</v>
      </c>
    </row>
    <row r="27" ht="13.5" customHeight="1">
      <c r="A27" s="54" t="s">
        <v>32</v>
      </c>
      <c r="B27" s="31">
        <v>7024711.0</v>
      </c>
      <c r="C27" s="31">
        <v>6982557.0</v>
      </c>
      <c r="D27" s="31">
        <v>6748058.0</v>
      </c>
      <c r="E27" s="31">
        <v>6908329.0</v>
      </c>
      <c r="F27" s="31">
        <v>6712863.0</v>
      </c>
      <c r="G27" s="31">
        <v>6339422.0</v>
      </c>
      <c r="H27" s="31">
        <v>6144221.0</v>
      </c>
      <c r="I27" s="31">
        <v>6504946.0</v>
      </c>
      <c r="J27" s="31">
        <v>6663485.0</v>
      </c>
      <c r="K27" s="31">
        <v>6953239.0</v>
      </c>
      <c r="L27" s="31">
        <v>7215475.0</v>
      </c>
      <c r="M27" s="31">
        <v>7315264.0</v>
      </c>
      <c r="N27" s="31">
        <v>4210219.0</v>
      </c>
      <c r="O27" s="31">
        <v>5348243.0</v>
      </c>
      <c r="P27" s="31">
        <v>6065688.0</v>
      </c>
      <c r="Q27" s="31">
        <v>6614203.0</v>
      </c>
    </row>
    <row r="28" ht="13.5" customHeight="1">
      <c r="A28" s="54" t="s">
        <v>65</v>
      </c>
      <c r="B28" s="31">
        <v>5.4232546E7</v>
      </c>
      <c r="C28" s="31">
        <v>5.3550612E7</v>
      </c>
      <c r="D28" s="31">
        <v>5.4015457E7</v>
      </c>
      <c r="E28" s="31">
        <v>5.3529213E7</v>
      </c>
      <c r="F28" s="31">
        <v>5.1011818E7</v>
      </c>
      <c r="G28" s="31">
        <v>4.811763E7</v>
      </c>
      <c r="H28" s="31">
        <v>4.8235526E7</v>
      </c>
      <c r="I28" s="31">
        <v>4.9505104E7</v>
      </c>
      <c r="J28" s="31">
        <v>5.0262781E7</v>
      </c>
      <c r="K28" s="31">
        <v>5.2328914E7</v>
      </c>
      <c r="L28" s="31">
        <v>5.2988441E7</v>
      </c>
      <c r="M28" s="31">
        <v>5.3380376E7</v>
      </c>
      <c r="N28" s="31">
        <v>3.4434152E7</v>
      </c>
      <c r="O28" s="31">
        <v>4.5571498E7</v>
      </c>
      <c r="P28" s="31">
        <v>5.1162067E7</v>
      </c>
      <c r="Q28" s="31">
        <v>5.2614437E7</v>
      </c>
    </row>
    <row r="29" ht="13.5" customHeight="1">
      <c r="A29" s="54" t="s">
        <v>34</v>
      </c>
      <c r="B29" s="31">
        <v>2.11869278E8</v>
      </c>
      <c r="C29" s="31">
        <v>2.11268511E8</v>
      </c>
      <c r="D29" s="31">
        <v>2.10340052E8</v>
      </c>
      <c r="E29" s="31">
        <v>2.1042067E8</v>
      </c>
      <c r="F29" s="31">
        <v>2.00116495E8</v>
      </c>
      <c r="G29" s="31">
        <v>1.91992233E8</v>
      </c>
      <c r="H29" s="31">
        <v>1.90978299E8</v>
      </c>
      <c r="I29" s="31">
        <v>2.00249044E8</v>
      </c>
      <c r="J29" s="31">
        <v>2.03540299E8</v>
      </c>
      <c r="K29" s="31">
        <v>2.09970369E8</v>
      </c>
      <c r="L29" s="31">
        <v>2.12334391E8</v>
      </c>
      <c r="M29" s="31">
        <v>2.16076587E8</v>
      </c>
      <c r="N29" s="31">
        <v>1.43003478E8</v>
      </c>
      <c r="O29" s="31">
        <v>1.83054967E8</v>
      </c>
      <c r="P29" s="31">
        <v>2.10939098E8</v>
      </c>
      <c r="Q29" s="31">
        <v>2.12987794E8</v>
      </c>
    </row>
    <row r="30" ht="13.5" customHeight="1">
      <c r="A30" s="5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</row>
    <row r="31" ht="13.5" customHeight="1">
      <c r="A31" s="12" t="s">
        <v>392</v>
      </c>
    </row>
    <row r="32" ht="13.5" customHeight="1">
      <c r="A32" s="54"/>
      <c r="B32" s="6">
        <v>2008.0</v>
      </c>
      <c r="C32" s="6">
        <v>2009.0</v>
      </c>
      <c r="D32" s="6">
        <v>2010.0</v>
      </c>
      <c r="E32" s="6">
        <v>2011.0</v>
      </c>
      <c r="F32" s="6">
        <v>2012.0</v>
      </c>
      <c r="G32" s="6">
        <v>2013.0</v>
      </c>
      <c r="H32" s="6">
        <v>2014.0</v>
      </c>
      <c r="I32" s="6">
        <v>2015.0</v>
      </c>
      <c r="J32" s="6">
        <v>2016.0</v>
      </c>
      <c r="K32" s="6">
        <v>2017.0</v>
      </c>
      <c r="L32" s="6">
        <v>2018.0</v>
      </c>
      <c r="M32" s="6">
        <v>2019.0</v>
      </c>
      <c r="N32" s="6">
        <v>2020.0</v>
      </c>
      <c r="O32" s="6">
        <v>2021.0</v>
      </c>
      <c r="P32" s="6">
        <v>2022.0</v>
      </c>
      <c r="Q32" s="6">
        <v>2023.0</v>
      </c>
    </row>
    <row r="33" ht="13.5" customHeight="1">
      <c r="A33" s="54" t="s">
        <v>64</v>
      </c>
      <c r="B33" s="31">
        <v>29368.0</v>
      </c>
      <c r="C33" s="31">
        <v>24935.0</v>
      </c>
      <c r="D33" s="31">
        <v>17325.0</v>
      </c>
      <c r="E33" s="31">
        <v>28860.0</v>
      </c>
      <c r="F33" s="31">
        <v>29193.0</v>
      </c>
      <c r="G33" s="31">
        <v>30726.0</v>
      </c>
      <c r="H33" s="31">
        <v>27746.0</v>
      </c>
      <c r="I33" s="31">
        <v>30109.0</v>
      </c>
      <c r="J33" s="31">
        <v>32121.0</v>
      </c>
      <c r="K33" s="31">
        <v>33801.0</v>
      </c>
      <c r="L33" s="31">
        <v>36093.0</v>
      </c>
      <c r="M33" s="31">
        <v>41054.0</v>
      </c>
      <c r="N33" s="31">
        <v>6629.0</v>
      </c>
      <c r="O33" s="31">
        <v>9640.0</v>
      </c>
      <c r="P33" s="31">
        <v>25060.0</v>
      </c>
      <c r="Q33" s="31">
        <v>44016.0</v>
      </c>
    </row>
    <row r="34" ht="13.5" customHeight="1">
      <c r="A34" s="54" t="s">
        <v>32</v>
      </c>
      <c r="B34" s="31">
        <v>230079.0</v>
      </c>
      <c r="C34" s="31">
        <v>220191.0</v>
      </c>
      <c r="D34" s="31">
        <v>205253.0</v>
      </c>
      <c r="E34" s="31">
        <v>235490.0</v>
      </c>
      <c r="F34" s="31">
        <v>244501.0</v>
      </c>
      <c r="G34" s="31">
        <v>254330.0</v>
      </c>
      <c r="H34" s="31">
        <v>241268.0</v>
      </c>
      <c r="I34" s="31">
        <v>247205.0</v>
      </c>
      <c r="J34" s="31">
        <v>284612.0</v>
      </c>
      <c r="K34" s="31">
        <v>317060.0</v>
      </c>
      <c r="L34" s="31">
        <v>339478.0</v>
      </c>
      <c r="M34" s="31">
        <v>362956.0</v>
      </c>
      <c r="N34" s="31">
        <v>59508.0</v>
      </c>
      <c r="O34" s="31">
        <v>111552.0</v>
      </c>
      <c r="P34" s="31">
        <v>226027.0</v>
      </c>
      <c r="Q34" s="31">
        <v>308209.0</v>
      </c>
    </row>
    <row r="35" ht="13.5" customHeight="1">
      <c r="A35" s="54" t="s">
        <v>65</v>
      </c>
      <c r="B35" s="31">
        <v>4982933.0</v>
      </c>
      <c r="C35" s="31">
        <v>4778321.0</v>
      </c>
      <c r="D35" s="31">
        <v>4938389.0</v>
      </c>
      <c r="E35" s="31">
        <v>5498811.0</v>
      </c>
      <c r="F35" s="31">
        <v>5606848.0</v>
      </c>
      <c r="G35" s="31">
        <v>6016126.0</v>
      </c>
      <c r="H35" s="31">
        <v>6262398.0</v>
      </c>
      <c r="I35" s="31">
        <v>6795938.0</v>
      </c>
      <c r="J35" s="31">
        <v>7161526.0</v>
      </c>
      <c r="K35" s="31">
        <v>7725724.0</v>
      </c>
      <c r="L35" s="31">
        <v>8580717.0</v>
      </c>
      <c r="M35" s="31">
        <v>8956087.0</v>
      </c>
      <c r="N35" s="31">
        <v>1646405.0</v>
      </c>
      <c r="O35" s="31">
        <v>3416058.0</v>
      </c>
      <c r="P35" s="31">
        <v>7883056.0</v>
      </c>
      <c r="Q35" s="31">
        <v>9715600.0</v>
      </c>
    </row>
    <row r="36" ht="13.5" customHeight="1">
      <c r="A36" s="54" t="s">
        <v>34</v>
      </c>
      <c r="B36" s="31">
        <v>4.1796724E7</v>
      </c>
      <c r="C36" s="31">
        <v>4.1124722E7</v>
      </c>
      <c r="D36" s="31">
        <v>4.3794338E7</v>
      </c>
      <c r="E36" s="31">
        <v>4.7460809E7</v>
      </c>
      <c r="F36" s="31">
        <v>4.8738575E7</v>
      </c>
      <c r="G36" s="31">
        <v>5.0263236E7</v>
      </c>
      <c r="H36" s="31">
        <v>5.16355E7</v>
      </c>
      <c r="I36" s="31">
        <v>5.5039251E7</v>
      </c>
      <c r="J36" s="31">
        <v>5.6764239E7</v>
      </c>
      <c r="K36" s="31">
        <v>6.052319E7</v>
      </c>
      <c r="L36" s="31">
        <v>6.3195203E7</v>
      </c>
      <c r="M36" s="31">
        <v>6.501022E7</v>
      </c>
      <c r="N36" s="31">
        <v>1.6511911E7</v>
      </c>
      <c r="O36" s="31">
        <v>2.6903217E7</v>
      </c>
      <c r="P36" s="31">
        <v>5.5086852E7</v>
      </c>
      <c r="Q36" s="31">
        <v>6.7878055E7</v>
      </c>
    </row>
    <row r="37" ht="13.5" customHeight="1">
      <c r="A37" s="11"/>
    </row>
    <row r="38" ht="13.5" customHeight="1">
      <c r="A38" s="12" t="s">
        <v>393</v>
      </c>
    </row>
    <row r="39" ht="13.5" customHeight="1">
      <c r="A39" s="54"/>
      <c r="B39" s="6">
        <v>2008.0</v>
      </c>
      <c r="C39" s="6">
        <v>2009.0</v>
      </c>
      <c r="D39" s="6">
        <v>2010.0</v>
      </c>
      <c r="E39" s="6">
        <v>2011.0</v>
      </c>
      <c r="F39" s="6">
        <v>2012.0</v>
      </c>
      <c r="G39" s="6">
        <v>2013.0</v>
      </c>
      <c r="H39" s="6">
        <v>2014.0</v>
      </c>
      <c r="I39" s="6">
        <v>2015.0</v>
      </c>
      <c r="J39" s="6">
        <v>2016.0</v>
      </c>
      <c r="K39" s="6">
        <v>2017.0</v>
      </c>
      <c r="L39" s="6">
        <v>2018.0</v>
      </c>
      <c r="M39" s="6">
        <v>2019.0</v>
      </c>
      <c r="N39" s="6">
        <v>2020.0</v>
      </c>
      <c r="O39" s="6">
        <v>2021.0</v>
      </c>
      <c r="P39" s="6">
        <v>2022.0</v>
      </c>
      <c r="Q39" s="6">
        <v>2023.0</v>
      </c>
    </row>
    <row r="40" ht="13.5" customHeight="1">
      <c r="A40" s="54" t="s">
        <v>64</v>
      </c>
      <c r="B40" s="31">
        <v>84429.0</v>
      </c>
      <c r="C40" s="31">
        <v>75289.0</v>
      </c>
      <c r="D40" s="31">
        <v>58121.0</v>
      </c>
      <c r="E40" s="31">
        <v>94764.0</v>
      </c>
      <c r="F40" s="31">
        <v>93368.0</v>
      </c>
      <c r="G40" s="31">
        <v>92225.0</v>
      </c>
      <c r="H40" s="31">
        <v>94723.0</v>
      </c>
      <c r="I40" s="31">
        <v>124593.0</v>
      </c>
      <c r="J40" s="31">
        <v>142774.0</v>
      </c>
      <c r="K40" s="31">
        <v>160004.0</v>
      </c>
      <c r="L40" s="31">
        <v>132850.0</v>
      </c>
      <c r="M40" s="31">
        <v>157240.0</v>
      </c>
      <c r="N40" s="31">
        <v>19934.0</v>
      </c>
      <c r="O40" s="31">
        <v>29254.0</v>
      </c>
      <c r="P40" s="31">
        <v>67885.0</v>
      </c>
      <c r="Q40" s="31">
        <v>106034.0</v>
      </c>
    </row>
    <row r="41" ht="13.5" customHeight="1">
      <c r="A41" s="54" t="s">
        <v>32</v>
      </c>
      <c r="B41" s="31">
        <v>1468628.0</v>
      </c>
      <c r="C41" s="31">
        <v>1472171.0</v>
      </c>
      <c r="D41" s="31">
        <v>1399211.0</v>
      </c>
      <c r="E41" s="31">
        <v>1639946.0</v>
      </c>
      <c r="F41" s="31">
        <v>1645323.0</v>
      </c>
      <c r="G41" s="31">
        <v>1663416.0</v>
      </c>
      <c r="H41" s="31">
        <v>1618710.0</v>
      </c>
      <c r="I41" s="31">
        <v>1646288.0</v>
      </c>
      <c r="J41" s="31">
        <v>1848930.0</v>
      </c>
      <c r="K41" s="31">
        <v>2020391.0</v>
      </c>
      <c r="L41" s="31">
        <v>2062335.0</v>
      </c>
      <c r="M41" s="31">
        <v>2194159.0</v>
      </c>
      <c r="N41" s="31">
        <v>308007.0</v>
      </c>
      <c r="O41" s="31">
        <v>629118.0</v>
      </c>
      <c r="P41" s="31">
        <v>1189219.0</v>
      </c>
      <c r="Q41" s="31">
        <v>1486391.0</v>
      </c>
    </row>
    <row r="42" ht="13.5" customHeight="1">
      <c r="A42" s="54" t="s">
        <v>65</v>
      </c>
      <c r="B42" s="31">
        <v>2.148085E7</v>
      </c>
      <c r="C42" s="31">
        <v>2.0577161E7</v>
      </c>
      <c r="D42" s="31">
        <v>2.1104858E7</v>
      </c>
      <c r="E42" s="31">
        <v>2.3652795E7</v>
      </c>
      <c r="F42" s="31">
        <v>2.3840217E7</v>
      </c>
      <c r="G42" s="31">
        <v>2.5476983E7</v>
      </c>
      <c r="H42" s="31">
        <v>2.5893865E7</v>
      </c>
      <c r="I42" s="31">
        <v>2.6903649E7</v>
      </c>
      <c r="J42" s="31">
        <v>2.8667128E7</v>
      </c>
      <c r="K42" s="31">
        <v>3.033895E7</v>
      </c>
      <c r="L42" s="31">
        <v>3.2638631E7</v>
      </c>
      <c r="M42" s="31">
        <v>3.3194893E7</v>
      </c>
      <c r="N42" s="31">
        <v>6163205.0</v>
      </c>
      <c r="O42" s="31">
        <v>1.2761325E7</v>
      </c>
      <c r="P42" s="31">
        <v>2.8470361E7</v>
      </c>
      <c r="Q42" s="31">
        <v>3.3489893E7</v>
      </c>
    </row>
    <row r="43" ht="13.5" customHeight="1">
      <c r="A43" s="54" t="s">
        <v>34</v>
      </c>
      <c r="B43" s="31">
        <v>1.61797434E8</v>
      </c>
      <c r="C43" s="31">
        <v>1.59493866E8</v>
      </c>
      <c r="D43" s="31">
        <v>1.65202498E8</v>
      </c>
      <c r="E43" s="31">
        <v>1.76474062E8</v>
      </c>
      <c r="F43" s="31">
        <v>1.80594988E8</v>
      </c>
      <c r="G43" s="31">
        <v>1.84793382E8</v>
      </c>
      <c r="H43" s="31">
        <v>1.86792507E8</v>
      </c>
      <c r="I43" s="31">
        <v>1.92625026E8</v>
      </c>
      <c r="J43" s="31">
        <v>1.99421814E8</v>
      </c>
      <c r="K43" s="31">
        <v>2.10658786E8</v>
      </c>
      <c r="L43" s="31">
        <v>2.16510546E8</v>
      </c>
      <c r="M43" s="31">
        <v>2.20662684E8</v>
      </c>
      <c r="N43" s="31">
        <v>6.5443607E7</v>
      </c>
      <c r="O43" s="31">
        <v>1.06123175E8</v>
      </c>
      <c r="P43" s="31">
        <v>2.01069434E8</v>
      </c>
      <c r="Q43" s="31">
        <v>2.34182255E8</v>
      </c>
    </row>
    <row r="44" ht="13.5" customHeight="1">
      <c r="A44" s="5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</row>
    <row r="45" ht="13.5" customHeight="1">
      <c r="A45" s="12" t="s">
        <v>394</v>
      </c>
    </row>
    <row r="46" ht="13.5" customHeight="1">
      <c r="A46" s="54"/>
      <c r="B46" s="6">
        <v>2008.0</v>
      </c>
      <c r="C46" s="6">
        <v>2009.0</v>
      </c>
      <c r="D46" s="6">
        <v>2010.0</v>
      </c>
      <c r="E46" s="6">
        <v>2011.0</v>
      </c>
      <c r="F46" s="6">
        <v>2012.0</v>
      </c>
      <c r="G46" s="6">
        <v>2013.0</v>
      </c>
      <c r="H46" s="6">
        <v>2014.0</v>
      </c>
      <c r="I46" s="6">
        <v>2015.0</v>
      </c>
      <c r="J46" s="6">
        <v>2016.0</v>
      </c>
      <c r="K46" s="6">
        <v>2017.0</v>
      </c>
      <c r="L46" s="6">
        <v>2018.0</v>
      </c>
      <c r="M46" s="6">
        <v>2019.0</v>
      </c>
      <c r="N46" s="6">
        <v>2020.0</v>
      </c>
      <c r="O46" s="6">
        <v>2021.0</v>
      </c>
      <c r="P46" s="6">
        <v>2022.0</v>
      </c>
      <c r="Q46" s="6">
        <v>2023.0</v>
      </c>
    </row>
    <row r="47" ht="13.5" customHeight="1">
      <c r="A47" s="54" t="s">
        <v>64</v>
      </c>
      <c r="B47" s="24">
        <v>100.0</v>
      </c>
      <c r="C47" s="24">
        <v>93.93966315949791</v>
      </c>
      <c r="D47" s="24">
        <v>67.86519610953874</v>
      </c>
      <c r="E47" s="24">
        <v>94.2802265910235</v>
      </c>
      <c r="F47" s="24">
        <v>95.012120673681</v>
      </c>
      <c r="G47" s="24">
        <v>91.00151032478328</v>
      </c>
      <c r="H47" s="24">
        <v>82.47557885206855</v>
      </c>
      <c r="I47" s="24">
        <v>88.42422780943679</v>
      </c>
      <c r="J47" s="24">
        <v>91.94281918831678</v>
      </c>
      <c r="K47" s="24">
        <v>93.85758948780106</v>
      </c>
      <c r="L47" s="24">
        <v>93.79413046329319</v>
      </c>
      <c r="M47" s="24">
        <v>104.72727426567332</v>
      </c>
      <c r="N47" s="24">
        <v>41.579622038050026</v>
      </c>
      <c r="O47" s="24">
        <v>53.74260173539279</v>
      </c>
      <c r="P47" s="24">
        <v>73.85953556455263</v>
      </c>
      <c r="Q47" s="24">
        <v>96.67770853693104</v>
      </c>
    </row>
    <row r="48" ht="13.5" customHeight="1">
      <c r="A48" s="54" t="s">
        <v>32</v>
      </c>
      <c r="B48" s="24">
        <v>100.0</v>
      </c>
      <c r="C48" s="24">
        <v>100.06951922416023</v>
      </c>
      <c r="D48" s="24">
        <v>93.95274394734344</v>
      </c>
      <c r="E48" s="24">
        <v>99.22501121013855</v>
      </c>
      <c r="F48" s="24">
        <v>98.80220078749178</v>
      </c>
      <c r="G48" s="24">
        <v>96.38860068013629</v>
      </c>
      <c r="H48" s="24">
        <v>91.80026642489861</v>
      </c>
      <c r="I48" s="24">
        <v>97.01453554023048</v>
      </c>
      <c r="J48" s="24">
        <v>104.93422839879945</v>
      </c>
      <c r="K48" s="24">
        <v>117.8147266853666</v>
      </c>
      <c r="L48" s="24">
        <v>119.52220262039035</v>
      </c>
      <c r="M48" s="24">
        <v>124.13475732095691</v>
      </c>
      <c r="N48" s="24">
        <v>62.556435274132895</v>
      </c>
      <c r="O48" s="24">
        <v>77.87265937216678</v>
      </c>
      <c r="P48" s="24">
        <v>99.78888936166035</v>
      </c>
      <c r="Q48" s="24">
        <v>115.96984881859869</v>
      </c>
    </row>
    <row r="49" ht="13.5" customHeight="1">
      <c r="A49" s="54" t="s">
        <v>65</v>
      </c>
      <c r="B49" s="24">
        <v>100.0</v>
      </c>
      <c r="C49" s="24">
        <v>97.67783860920711</v>
      </c>
      <c r="D49" s="24">
        <v>99.29995321553001</v>
      </c>
      <c r="E49" s="24">
        <v>103.2288311516884</v>
      </c>
      <c r="F49" s="24">
        <v>101.51822969634394</v>
      </c>
      <c r="G49" s="24">
        <v>100.40385195509276</v>
      </c>
      <c r="H49" s="24">
        <v>103.7617479784353</v>
      </c>
      <c r="I49" s="24">
        <v>110.51613918048136</v>
      </c>
      <c r="J49" s="24">
        <v>115.22046886336675</v>
      </c>
      <c r="K49" s="24">
        <v>122.40878855432165</v>
      </c>
      <c r="L49" s="24">
        <v>129.74734474802443</v>
      </c>
      <c r="M49" s="24">
        <v>133.3651919720503</v>
      </c>
      <c r="N49" s="24">
        <v>60.51038247569114</v>
      </c>
      <c r="O49" s="24">
        <v>86.50805483306286</v>
      </c>
      <c r="P49" s="24">
        <v>122.65872736122434</v>
      </c>
      <c r="Q49" s="24">
        <v>136.65887037935897</v>
      </c>
    </row>
    <row r="50" ht="13.5" customHeight="1">
      <c r="A50" s="54" t="s">
        <v>34</v>
      </c>
      <c r="B50" s="24">
        <v>100.0</v>
      </c>
      <c r="C50" s="24">
        <v>99.95155740864152</v>
      </c>
      <c r="D50" s="24">
        <v>103.42008672129175</v>
      </c>
      <c r="E50" s="24">
        <v>108.55899319622576</v>
      </c>
      <c r="F50" s="24">
        <v>108.5687141595732</v>
      </c>
      <c r="G50" s="24">
        <v>108.70411792692376</v>
      </c>
      <c r="H50" s="24">
        <v>111.5193269141344</v>
      </c>
      <c r="I50" s="24">
        <v>118.677950868652</v>
      </c>
      <c r="J50" s="24">
        <v>122.39563952415591</v>
      </c>
      <c r="K50" s="24">
        <v>128.93835965190664</v>
      </c>
      <c r="L50" s="24">
        <v>134.07240145870549</v>
      </c>
      <c r="M50" s="24">
        <v>137.50605440813138</v>
      </c>
      <c r="N50" s="24">
        <v>58.298712518689676</v>
      </c>
      <c r="O50" s="24">
        <v>82.33824146391512</v>
      </c>
      <c r="P50" s="24">
        <v>124.03923379969746</v>
      </c>
      <c r="Q50" s="24">
        <v>139.8662306271761</v>
      </c>
    </row>
    <row r="51" ht="13.5" customHeight="1">
      <c r="A51" s="54"/>
    </row>
    <row r="52" ht="13.5" customHeight="1">
      <c r="A52" s="12" t="s">
        <v>395</v>
      </c>
    </row>
    <row r="53" ht="13.5" customHeight="1">
      <c r="A53" s="54"/>
      <c r="B53" s="6" t="s">
        <v>396</v>
      </c>
      <c r="C53" s="6" t="s">
        <v>397</v>
      </c>
      <c r="D53" s="6" t="s">
        <v>398</v>
      </c>
    </row>
    <row r="54" ht="13.5" customHeight="1">
      <c r="A54" s="54" t="s">
        <v>64</v>
      </c>
      <c r="B54" s="51">
        <v>-0.11575772190563216</v>
      </c>
      <c r="C54" s="51">
        <v>0.05149819627475516</v>
      </c>
      <c r="D54" s="51">
        <v>-0.033222914630689604</v>
      </c>
    </row>
    <row r="55" ht="13.5" customHeight="1">
      <c r="A55" s="54" t="s">
        <v>32</v>
      </c>
      <c r="B55" s="51">
        <v>-0.029854644597695157</v>
      </c>
      <c r="C55" s="51">
        <v>0.10516702307905379</v>
      </c>
      <c r="D55" s="51">
        <v>0.15969848818598686</v>
      </c>
    </row>
    <row r="56" ht="13.5" customHeight="1">
      <c r="A56" s="54" t="s">
        <v>65</v>
      </c>
      <c r="B56" s="51">
        <v>0.10516139180481354</v>
      </c>
      <c r="C56" s="51">
        <v>0.18606417529349573</v>
      </c>
      <c r="D56" s="51">
        <v>0.36658870379358977</v>
      </c>
    </row>
    <row r="57" ht="13.5" customHeight="1">
      <c r="A57" s="54" t="s">
        <v>34</v>
      </c>
      <c r="B57" s="51">
        <v>0.18677950868652005</v>
      </c>
      <c r="C57" s="51">
        <v>0.1427386724800126</v>
      </c>
      <c r="D57" s="51">
        <v>0.3986623062717609</v>
      </c>
    </row>
    <row r="58" ht="13.5" customHeight="1">
      <c r="A58" s="54"/>
    </row>
    <row r="59" ht="13.5" customHeight="1">
      <c r="A59" s="12" t="s">
        <v>399</v>
      </c>
    </row>
    <row r="60" ht="13.5" customHeight="1">
      <c r="A60" s="54"/>
      <c r="B60" s="6">
        <v>2008.0</v>
      </c>
      <c r="C60" s="6">
        <v>2009.0</v>
      </c>
      <c r="D60" s="6">
        <v>2010.0</v>
      </c>
      <c r="E60" s="6">
        <v>2011.0</v>
      </c>
      <c r="F60" s="6">
        <v>2012.0</v>
      </c>
      <c r="G60" s="6">
        <v>2013.0</v>
      </c>
      <c r="H60" s="6">
        <v>2014.0</v>
      </c>
      <c r="I60" s="6">
        <v>2015.0</v>
      </c>
      <c r="J60" s="6">
        <v>2016.0</v>
      </c>
      <c r="K60" s="6">
        <v>2017.0</v>
      </c>
      <c r="L60" s="6">
        <v>2018.0</v>
      </c>
      <c r="M60" s="6">
        <v>2019.0</v>
      </c>
      <c r="N60" s="6">
        <v>2020.0</v>
      </c>
      <c r="O60" s="6">
        <v>2021.0</v>
      </c>
      <c r="P60" s="6">
        <v>2022.0</v>
      </c>
      <c r="Q60" s="6">
        <v>2023.0</v>
      </c>
    </row>
    <row r="61" ht="13.5" customHeight="1">
      <c r="A61" s="54" t="s">
        <v>64</v>
      </c>
      <c r="B61" s="24">
        <v>100.0</v>
      </c>
      <c r="C61" s="24">
        <v>85.47086463443394</v>
      </c>
      <c r="D61" s="24">
        <v>72.38984334164044</v>
      </c>
      <c r="E61" s="24">
        <v>97.89264923505098</v>
      </c>
      <c r="F61" s="24">
        <v>100.85852477171515</v>
      </c>
      <c r="G61" s="24">
        <v>89.72611335836962</v>
      </c>
      <c r="H61" s="24">
        <v>84.02702594606671</v>
      </c>
      <c r="I61" s="24">
        <v>94.2544350217424</v>
      </c>
      <c r="J61" s="24">
        <v>94.82278531639913</v>
      </c>
      <c r="K61" s="24">
        <v>95.47416081789483</v>
      </c>
      <c r="L61" s="24">
        <v>97.36208782191231</v>
      </c>
      <c r="M61" s="24">
        <v>103.66814190414588</v>
      </c>
      <c r="N61" s="24">
        <v>35.5449942833973</v>
      </c>
      <c r="O61" s="24">
        <v>43.57526952161207</v>
      </c>
      <c r="P61" s="24">
        <v>62.65796511010494</v>
      </c>
      <c r="Q61" s="24">
        <v>69.94625428055625</v>
      </c>
    </row>
    <row r="62" ht="13.5" customHeight="1">
      <c r="A62" s="54" t="s">
        <v>32</v>
      </c>
      <c r="B62" s="24">
        <v>100.0</v>
      </c>
      <c r="C62" s="24">
        <v>99.54539669263171</v>
      </c>
      <c r="D62" s="24">
        <v>95.92539518321358</v>
      </c>
      <c r="E62" s="24">
        <v>100.64681275526621</v>
      </c>
      <c r="F62" s="24">
        <v>98.40871770218992</v>
      </c>
      <c r="G62" s="24">
        <v>94.22487433976202</v>
      </c>
      <c r="H62" s="24">
        <v>91.40022551790291</v>
      </c>
      <c r="I62" s="24">
        <v>95.9720788255361</v>
      </c>
      <c r="J62" s="24">
        <v>100.2245995361777</v>
      </c>
      <c r="K62" s="24">
        <v>105.6549138095159</v>
      </c>
      <c r="L62" s="24">
        <v>109.2363085942996</v>
      </c>
      <c r="M62" s="24">
        <v>111.96330442008733</v>
      </c>
      <c r="N62" s="24">
        <v>53.19728789819881</v>
      </c>
      <c r="O62" s="24">
        <v>70.37704488187744</v>
      </c>
      <c r="P62" s="24">
        <v>85.41878523864406</v>
      </c>
      <c r="Q62" s="24">
        <v>95.37584688424658</v>
      </c>
    </row>
    <row r="63" ht="13.5" customHeight="1">
      <c r="A63" s="54" t="s">
        <v>65</v>
      </c>
      <c r="B63" s="24">
        <v>100.0</v>
      </c>
      <c r="C63" s="24">
        <v>97.90575633405744</v>
      </c>
      <c r="D63" s="24">
        <v>99.21667626690527</v>
      </c>
      <c r="E63" s="24">
        <v>101.93969901970847</v>
      </c>
      <c r="F63" s="24">
        <v>98.86234002764847</v>
      </c>
      <c r="G63" s="24">
        <v>97.20157447435062</v>
      </c>
      <c r="H63" s="24">
        <v>97.90789334030137</v>
      </c>
      <c r="I63" s="24">
        <v>100.91840682988251</v>
      </c>
      <c r="J63" s="24">
        <v>104.24827463821593</v>
      </c>
      <c r="K63" s="24">
        <v>109.18525435049828</v>
      </c>
      <c r="L63" s="24">
        <v>113.09368820281156</v>
      </c>
      <c r="M63" s="24">
        <v>114.34603857948731</v>
      </c>
      <c r="N63" s="24">
        <v>53.61978083772653</v>
      </c>
      <c r="O63" s="24">
        <v>77.04425647477231</v>
      </c>
      <c r="P63" s="24">
        <v>105.17614082453784</v>
      </c>
      <c r="Q63" s="24">
        <v>113.72403636471411</v>
      </c>
    </row>
    <row r="64" ht="13.5" customHeight="1">
      <c r="A64" s="54" t="s">
        <v>34</v>
      </c>
      <c r="B64" s="24">
        <v>100.0</v>
      </c>
      <c r="C64" s="24">
        <v>99.22274719509936</v>
      </c>
      <c r="D64" s="24">
        <v>100.50200832446643</v>
      </c>
      <c r="E64" s="24">
        <v>103.54005844652279</v>
      </c>
      <c r="F64" s="24">
        <v>101.88530869188048</v>
      </c>
      <c r="G64" s="24">
        <v>100.83467509945065</v>
      </c>
      <c r="H64" s="24">
        <v>101.0983301076067</v>
      </c>
      <c r="I64" s="24">
        <v>105.14023791340557</v>
      </c>
      <c r="J64" s="24">
        <v>107.83998147525648</v>
      </c>
      <c r="K64" s="24">
        <v>112.56800284634399</v>
      </c>
      <c r="L64" s="24">
        <v>114.76669535390671</v>
      </c>
      <c r="M64" s="24">
        <v>116.87936253738332</v>
      </c>
      <c r="N64" s="24">
        <v>55.78422650610633</v>
      </c>
      <c r="O64" s="24">
        <v>77.38932388497052</v>
      </c>
      <c r="P64" s="24">
        <v>110.26096753301375</v>
      </c>
      <c r="Q64" s="24">
        <v>119.67082821121085</v>
      </c>
    </row>
    <row r="65" ht="13.5" customHeight="1">
      <c r="A65" s="54"/>
    </row>
    <row r="66" ht="13.5" customHeight="1">
      <c r="A66" s="12" t="s">
        <v>400</v>
      </c>
    </row>
    <row r="67" ht="13.5" customHeight="1">
      <c r="A67" s="54"/>
      <c r="B67" s="6" t="s">
        <v>396</v>
      </c>
      <c r="C67" s="6" t="s">
        <v>397</v>
      </c>
      <c r="D67" s="6" t="s">
        <v>398</v>
      </c>
    </row>
    <row r="68" ht="13.5" customHeight="1">
      <c r="A68" s="54" t="s">
        <v>64</v>
      </c>
      <c r="B68" s="51">
        <v>-0.057455649782576</v>
      </c>
      <c r="C68" s="51">
        <v>-0.2623476093096858</v>
      </c>
      <c r="D68" s="51">
        <v>-0.3005374571944376</v>
      </c>
    </row>
    <row r="69" ht="13.5" customHeight="1">
      <c r="A69" s="54" t="s">
        <v>32</v>
      </c>
      <c r="B69" s="51">
        <v>-0.040279211744639</v>
      </c>
      <c r="C69" s="51">
        <v>-0.048378867806609493</v>
      </c>
      <c r="D69" s="51">
        <v>-0.046241531157534155</v>
      </c>
    </row>
    <row r="70" ht="13.5" customHeight="1">
      <c r="A70" s="54" t="s">
        <v>65</v>
      </c>
      <c r="B70" s="51">
        <v>0.009184068298825121</v>
      </c>
      <c r="C70" s="51">
        <v>0.0908961012485141</v>
      </c>
      <c r="D70" s="51">
        <v>0.1372403636471411</v>
      </c>
    </row>
    <row r="71" ht="13.5" customHeight="1">
      <c r="A71" s="54" t="s">
        <v>34</v>
      </c>
      <c r="B71" s="51">
        <v>0.051402379134055654</v>
      </c>
      <c r="C71" s="51">
        <v>0.10970742552166435</v>
      </c>
      <c r="D71" s="51">
        <v>0.19670828211210845</v>
      </c>
    </row>
    <row r="72" ht="13.5" customHeight="1">
      <c r="A72" s="54"/>
    </row>
    <row r="73" ht="13.5" customHeight="1">
      <c r="A73" s="12" t="s">
        <v>401</v>
      </c>
    </row>
    <row r="74" ht="13.5" customHeight="1">
      <c r="A74" s="13"/>
      <c r="B74" s="10">
        <v>2008.0</v>
      </c>
      <c r="C74" s="10">
        <v>2015.0</v>
      </c>
      <c r="D74" s="10">
        <v>2023.0</v>
      </c>
    </row>
    <row r="75" ht="13.5" customHeight="1">
      <c r="A75" s="13" t="s">
        <v>64</v>
      </c>
      <c r="B75" s="24">
        <v>3.067528863279647</v>
      </c>
      <c r="C75" s="24">
        <v>3.2697848438598927</v>
      </c>
      <c r="D75" s="24">
        <v>2.219354979870471</v>
      </c>
    </row>
    <row r="76" ht="13.5" customHeight="1">
      <c r="A76" s="13" t="s">
        <v>32</v>
      </c>
      <c r="B76" s="24">
        <v>5.559796024573933</v>
      </c>
      <c r="C76" s="24">
        <v>5.500053980086746</v>
      </c>
      <c r="D76" s="24">
        <v>4.572483794273638</v>
      </c>
    </row>
    <row r="77" ht="13.5" customHeight="1">
      <c r="A77" s="13" t="s">
        <v>65</v>
      </c>
      <c r="B77" s="24">
        <v>4.2564420843453945</v>
      </c>
      <c r="C77" s="24">
        <v>3.886792979750297</v>
      </c>
      <c r="D77" s="24">
        <v>3.542102850994353</v>
      </c>
    </row>
    <row r="78" ht="13.5" customHeight="1">
      <c r="A78" s="13" t="s">
        <v>34</v>
      </c>
      <c r="B78" s="24">
        <v>3.9108531562454583</v>
      </c>
      <c r="C78" s="24">
        <v>3.464738211962616</v>
      </c>
      <c r="D78" s="24">
        <v>3.3461617870281435</v>
      </c>
    </row>
    <row r="79" ht="13.5" customHeight="1">
      <c r="A79" s="54"/>
    </row>
    <row r="80" ht="13.5" customHeight="1">
      <c r="A80" s="12" t="s">
        <v>402</v>
      </c>
    </row>
    <row r="81" ht="13.5" customHeight="1">
      <c r="A81" s="54"/>
      <c r="B81" s="10">
        <v>2008.0</v>
      </c>
      <c r="C81" s="10">
        <v>2015.0</v>
      </c>
      <c r="D81" s="10">
        <v>2023.0</v>
      </c>
    </row>
    <row r="82" ht="13.5" customHeight="1">
      <c r="A82" s="54" t="s">
        <v>64</v>
      </c>
      <c r="B82" s="24">
        <v>1.3019225002738222</v>
      </c>
      <c r="C82" s="24">
        <v>1.2474259169685962</v>
      </c>
      <c r="D82" s="24">
        <v>0.9812226419474821</v>
      </c>
    </row>
    <row r="83" ht="13.5" customHeight="1">
      <c r="A83" s="54" t="s">
        <v>32</v>
      </c>
      <c r="B83" s="24">
        <v>4.2943214378349355</v>
      </c>
      <c r="C83" s="24">
        <v>4.185681590256592</v>
      </c>
      <c r="D83" s="24">
        <v>4.396809561545392</v>
      </c>
    </row>
    <row r="84" ht="13.5" customHeight="1">
      <c r="A84" s="54" t="s">
        <v>65</v>
      </c>
      <c r="B84" s="24">
        <v>3.651243431094757</v>
      </c>
      <c r="C84" s="24">
        <v>3.697455474234833</v>
      </c>
      <c r="D84" s="24">
        <v>4.313567860753293</v>
      </c>
    </row>
    <row r="85" ht="13.5" customHeight="1">
      <c r="A85" s="54" t="s">
        <v>34</v>
      </c>
      <c r="B85" s="24">
        <v>6.310745856519445</v>
      </c>
      <c r="C85" s="24">
        <v>6.5229395620554005</v>
      </c>
      <c r="D85" s="24">
        <v>7.579991668570126</v>
      </c>
    </row>
    <row r="86" ht="13.5" customHeight="1">
      <c r="A86" s="54"/>
    </row>
    <row r="87" ht="13.5" customHeight="1">
      <c r="A87" s="12" t="s">
        <v>403</v>
      </c>
    </row>
    <row r="88" ht="13.5" customHeight="1">
      <c r="A88" s="54"/>
      <c r="B88" s="6">
        <v>2008.0</v>
      </c>
      <c r="C88" s="6">
        <v>2009.0</v>
      </c>
      <c r="D88" s="6">
        <v>2010.0</v>
      </c>
      <c r="E88" s="6">
        <v>2011.0</v>
      </c>
      <c r="F88" s="6">
        <v>2012.0</v>
      </c>
      <c r="G88" s="6">
        <v>2013.0</v>
      </c>
      <c r="H88" s="6">
        <v>2014.0</v>
      </c>
      <c r="I88" s="6">
        <v>2015.0</v>
      </c>
      <c r="J88" s="6">
        <v>2016.0</v>
      </c>
      <c r="K88" s="6">
        <v>2017.0</v>
      </c>
      <c r="L88" s="6">
        <v>2018.0</v>
      </c>
      <c r="M88" s="6">
        <v>2019.0</v>
      </c>
      <c r="N88" s="6">
        <v>2020.0</v>
      </c>
      <c r="O88" s="6">
        <v>2021.0</v>
      </c>
      <c r="P88" s="6">
        <v>2022.0</v>
      </c>
      <c r="Q88" s="6">
        <v>2023.0</v>
      </c>
    </row>
    <row r="89" ht="13.5" customHeight="1">
      <c r="A89" s="54" t="s">
        <v>64</v>
      </c>
      <c r="B89" s="24">
        <v>100.0</v>
      </c>
      <c r="C89" s="24">
        <v>95.22137146445738</v>
      </c>
      <c r="D89" s="24">
        <v>69.12393420448781</v>
      </c>
      <c r="E89" s="24">
        <v>93.71416149368372</v>
      </c>
      <c r="F89" s="24">
        <v>94.38902441970001</v>
      </c>
      <c r="G89" s="24">
        <v>89.06886307094032</v>
      </c>
      <c r="H89" s="24">
        <v>80.77292819014033</v>
      </c>
      <c r="I89" s="24">
        <v>86.42399942030386</v>
      </c>
      <c r="J89" s="24">
        <v>89.46981956957562</v>
      </c>
      <c r="K89" s="24">
        <v>90.84466558778773</v>
      </c>
      <c r="L89" s="24">
        <v>89.66498393758606</v>
      </c>
      <c r="M89" s="24">
        <v>99.75266297915509</v>
      </c>
      <c r="N89" s="24">
        <v>44.276225211951406</v>
      </c>
      <c r="O89" s="24">
        <v>56.710224390715204</v>
      </c>
      <c r="P89" s="24">
        <v>72.23207168908964</v>
      </c>
      <c r="Q89" s="24">
        <v>89.13021424603271</v>
      </c>
    </row>
    <row r="90" ht="13.5" customHeight="1">
      <c r="A90" s="54" t="s">
        <v>32</v>
      </c>
      <c r="B90" s="24">
        <v>100.0</v>
      </c>
      <c r="C90" s="24">
        <v>100.84389421342894</v>
      </c>
      <c r="D90" s="24">
        <v>94.79375071287868</v>
      </c>
      <c r="E90" s="24">
        <v>98.67057760898182</v>
      </c>
      <c r="F90" s="24">
        <v>97.47833619512376</v>
      </c>
      <c r="G90" s="24">
        <v>93.87926224378755</v>
      </c>
      <c r="H90" s="24">
        <v>89.48399914916966</v>
      </c>
      <c r="I90" s="24">
        <v>95.1652953706815</v>
      </c>
      <c r="J90" s="24">
        <v>101.60640465613815</v>
      </c>
      <c r="K90" s="24">
        <v>114.27013554713629</v>
      </c>
      <c r="L90" s="24">
        <v>114.55266670571444</v>
      </c>
      <c r="M90" s="24">
        <v>118.17370502698921</v>
      </c>
      <c r="N90" s="24">
        <v>69.06260693180101</v>
      </c>
      <c r="O90" s="24">
        <v>83.08373588500227</v>
      </c>
      <c r="P90" s="24">
        <v>100.06373520680418</v>
      </c>
      <c r="Q90" s="24">
        <v>112.78025765361957</v>
      </c>
    </row>
    <row r="91" ht="13.5" customHeight="1">
      <c r="A91" s="54" t="s">
        <v>65</v>
      </c>
      <c r="B91" s="24">
        <v>100.0</v>
      </c>
      <c r="C91" s="24">
        <v>98.37209950690436</v>
      </c>
      <c r="D91" s="24">
        <v>99.37540125861565</v>
      </c>
      <c r="E91" s="24">
        <v>100.45657871236604</v>
      </c>
      <c r="F91" s="24">
        <v>97.23660742141695</v>
      </c>
      <c r="G91" s="24">
        <v>92.49235124253214</v>
      </c>
      <c r="H91" s="24">
        <v>95.23368997208205</v>
      </c>
      <c r="I91" s="24">
        <v>100.44983135912078</v>
      </c>
      <c r="J91" s="24">
        <v>104.12976284849513</v>
      </c>
      <c r="K91" s="24">
        <v>109.70926951232644</v>
      </c>
      <c r="L91" s="24">
        <v>113.22653043677164</v>
      </c>
      <c r="M91" s="24">
        <v>115.32079486632627</v>
      </c>
      <c r="N91" s="24">
        <v>71.1998363766838</v>
      </c>
      <c r="O91" s="24">
        <v>93.49422386734079</v>
      </c>
      <c r="P91" s="24">
        <v>108.82779497198794</v>
      </c>
      <c r="Q91" s="24">
        <v>113.96480333769074</v>
      </c>
    </row>
    <row r="92" ht="13.5" customHeight="1">
      <c r="A92" s="54" t="s">
        <v>34</v>
      </c>
      <c r="B92" s="24">
        <v>100.0</v>
      </c>
      <c r="C92" s="24">
        <v>101.16413846921569</v>
      </c>
      <c r="D92" s="24">
        <v>102.36308851442739</v>
      </c>
      <c r="E92" s="24">
        <v>104.67670295323693</v>
      </c>
      <c r="F92" s="24">
        <v>102.31671587097165</v>
      </c>
      <c r="G92" s="24">
        <v>99.72080040689599</v>
      </c>
      <c r="H92" s="24">
        <v>102.17210020092891</v>
      </c>
      <c r="I92" s="24">
        <v>108.56479747610773</v>
      </c>
      <c r="J92" s="24">
        <v>111.96412712768573</v>
      </c>
      <c r="K92" s="24">
        <v>116.60113472602707</v>
      </c>
      <c r="L92" s="24">
        <v>120.7562780000998</v>
      </c>
      <c r="M92" s="24">
        <v>123.48320153083863</v>
      </c>
      <c r="N92" s="24">
        <v>72.91291569191091</v>
      </c>
      <c r="O92" s="24">
        <v>96.31323623897154</v>
      </c>
      <c r="P92" s="24">
        <v>118.00657466408624</v>
      </c>
      <c r="Q92" s="24">
        <v>122.34313404501434</v>
      </c>
    </row>
    <row r="93" ht="13.5" customHeight="1">
      <c r="A93" s="54"/>
    </row>
    <row r="94" ht="13.5" customHeight="1">
      <c r="A94" s="12" t="s">
        <v>404</v>
      </c>
    </row>
    <row r="95" ht="13.5" customHeight="1">
      <c r="A95" s="54"/>
      <c r="B95" s="6" t="s">
        <v>396</v>
      </c>
      <c r="C95" s="6" t="s">
        <v>397</v>
      </c>
      <c r="D95" s="6" t="s">
        <v>398</v>
      </c>
    </row>
    <row r="96" ht="13.5" customHeight="1">
      <c r="A96" s="54" t="s">
        <v>64</v>
      </c>
      <c r="B96" s="51">
        <v>-0.13576000579696146</v>
      </c>
      <c r="C96" s="51">
        <v>-0.003795752860313084</v>
      </c>
      <c r="D96" s="51">
        <v>-0.10869785753967298</v>
      </c>
    </row>
    <row r="97" ht="13.5" customHeight="1">
      <c r="A97" s="54" t="s">
        <v>32</v>
      </c>
      <c r="B97" s="51">
        <v>-0.04834704629318498</v>
      </c>
      <c r="C97" s="51">
        <v>0.10997193567961161</v>
      </c>
      <c r="D97" s="51">
        <v>0.12780257653619564</v>
      </c>
    </row>
    <row r="98" ht="13.5" customHeight="1">
      <c r="A98" s="54" t="s">
        <v>65</v>
      </c>
      <c r="B98" s="51">
        <v>0.004498313591207781</v>
      </c>
      <c r="C98" s="51">
        <v>0.09444985007317475</v>
      </c>
      <c r="D98" s="51">
        <v>0.13964803337690745</v>
      </c>
    </row>
    <row r="99" ht="13.5" customHeight="1">
      <c r="A99" s="54" t="s">
        <v>34</v>
      </c>
      <c r="B99" s="51">
        <v>0.08564797476107722</v>
      </c>
      <c r="C99" s="51">
        <v>0.09269939563314078</v>
      </c>
      <c r="D99" s="51">
        <v>0.22343134045014335</v>
      </c>
    </row>
    <row r="100" ht="13.5" customHeight="1">
      <c r="A100" s="54"/>
    </row>
    <row r="101" ht="13.5" customHeight="1">
      <c r="A101" s="12" t="s">
        <v>405</v>
      </c>
    </row>
    <row r="102" ht="13.5" customHeight="1">
      <c r="A102" s="54"/>
      <c r="B102" s="6">
        <v>2008.0</v>
      </c>
      <c r="C102" s="6">
        <v>2009.0</v>
      </c>
      <c r="D102" s="6">
        <v>2010.0</v>
      </c>
      <c r="E102" s="6">
        <v>2011.0</v>
      </c>
      <c r="F102" s="6">
        <v>2012.0</v>
      </c>
      <c r="G102" s="6">
        <v>2013.0</v>
      </c>
      <c r="H102" s="6">
        <v>2014.0</v>
      </c>
      <c r="I102" s="6">
        <v>2015.0</v>
      </c>
      <c r="J102" s="6">
        <v>2016.0</v>
      </c>
      <c r="K102" s="6">
        <v>2017.0</v>
      </c>
      <c r="L102" s="6">
        <v>2018.0</v>
      </c>
      <c r="M102" s="6">
        <v>2019.0</v>
      </c>
      <c r="N102" s="6">
        <v>2020.0</v>
      </c>
      <c r="O102" s="6">
        <v>2021.0</v>
      </c>
      <c r="P102" s="6">
        <v>2022.0</v>
      </c>
      <c r="Q102" s="6">
        <v>2023.0</v>
      </c>
    </row>
    <row r="103" ht="13.5" customHeight="1">
      <c r="A103" s="54" t="s">
        <v>64</v>
      </c>
      <c r="B103" s="24">
        <v>100.0</v>
      </c>
      <c r="C103" s="24">
        <v>84.98279877374925</v>
      </c>
      <c r="D103" s="24">
        <v>72.85765126777096</v>
      </c>
      <c r="E103" s="24">
        <v>96.00172948808401</v>
      </c>
      <c r="F103" s="24">
        <v>99.57636907400585</v>
      </c>
      <c r="G103" s="24">
        <v>87.15527306556446</v>
      </c>
      <c r="H103" s="24">
        <v>80.3152101296804</v>
      </c>
      <c r="I103" s="24">
        <v>87.22801146332174</v>
      </c>
      <c r="J103" s="24">
        <v>85.03337225201825</v>
      </c>
      <c r="K103" s="24">
        <v>83.08114233624495</v>
      </c>
      <c r="L103" s="24">
        <v>89.45636632680457</v>
      </c>
      <c r="M103" s="24">
        <v>92.78641134344386</v>
      </c>
      <c r="N103" s="24">
        <v>37.11781122980963</v>
      </c>
      <c r="O103" s="24">
        <v>44.75159681074905</v>
      </c>
      <c r="P103" s="24">
        <v>60.319174840631106</v>
      </c>
      <c r="Q103" s="24">
        <v>62.61324400766719</v>
      </c>
    </row>
    <row r="104" ht="13.5" customHeight="1">
      <c r="A104" s="54" t="s">
        <v>32</v>
      </c>
      <c r="B104" s="24">
        <v>100.0</v>
      </c>
      <c r="C104" s="24">
        <v>99.3999183738662</v>
      </c>
      <c r="D104" s="24">
        <v>96.06171698736075</v>
      </c>
      <c r="E104" s="24">
        <v>98.34324856922939</v>
      </c>
      <c r="F104" s="24">
        <v>95.5606999348443</v>
      </c>
      <c r="G104" s="24">
        <v>90.24459511572789</v>
      </c>
      <c r="H104" s="24">
        <v>87.46581887852753</v>
      </c>
      <c r="I104" s="24">
        <v>92.6009055746208</v>
      </c>
      <c r="J104" s="24">
        <v>94.85778133790842</v>
      </c>
      <c r="K104" s="24">
        <v>98.98256312608447</v>
      </c>
      <c r="L104" s="24">
        <v>102.71561349641287</v>
      </c>
      <c r="M104" s="24">
        <v>104.13615592157457</v>
      </c>
      <c r="N104" s="24">
        <v>59.93440868955321</v>
      </c>
      <c r="O104" s="24">
        <v>76.13470504338186</v>
      </c>
      <c r="P104" s="24">
        <v>86.34786541396508</v>
      </c>
      <c r="Q104" s="24">
        <v>94.1562293452357</v>
      </c>
    </row>
    <row r="105" ht="13.5" customHeight="1">
      <c r="A105" s="54" t="s">
        <v>65</v>
      </c>
      <c r="B105" s="24">
        <v>100.0</v>
      </c>
      <c r="C105" s="24">
        <v>98.74257424683694</v>
      </c>
      <c r="D105" s="24">
        <v>99.59970715739586</v>
      </c>
      <c r="E105" s="24">
        <v>98.70311639066327</v>
      </c>
      <c r="F105" s="24">
        <v>94.06126350770992</v>
      </c>
      <c r="G105" s="24">
        <v>88.72463778484602</v>
      </c>
      <c r="H105" s="24">
        <v>88.94202754191183</v>
      </c>
      <c r="I105" s="24">
        <v>91.28301665940596</v>
      </c>
      <c r="J105" s="24">
        <v>92.68010578002368</v>
      </c>
      <c r="K105" s="24">
        <v>96.4898715985047</v>
      </c>
      <c r="L105" s="24">
        <v>97.70598083298542</v>
      </c>
      <c r="M105" s="24">
        <v>98.42867417657286</v>
      </c>
      <c r="N105" s="24">
        <v>63.49351918679975</v>
      </c>
      <c r="O105" s="24">
        <v>84.02979642519458</v>
      </c>
      <c r="P105" s="24">
        <v>94.33830932444145</v>
      </c>
      <c r="Q105" s="24">
        <v>97.01635066146443</v>
      </c>
    </row>
    <row r="106" ht="13.5" customHeight="1">
      <c r="A106" s="54" t="s">
        <v>34</v>
      </c>
      <c r="B106" s="24">
        <v>100.0</v>
      </c>
      <c r="C106" s="24">
        <v>99.71644449555353</v>
      </c>
      <c r="D106" s="24">
        <v>99.27822192323703</v>
      </c>
      <c r="E106" s="24">
        <v>99.31627274436646</v>
      </c>
      <c r="F106" s="24">
        <v>94.45281396578885</v>
      </c>
      <c r="G106" s="24">
        <v>90.61825046668635</v>
      </c>
      <c r="H106" s="24">
        <v>90.13968462194882</v>
      </c>
      <c r="I106" s="24">
        <v>94.51537565536047</v>
      </c>
      <c r="J106" s="24">
        <v>96.06881229849662</v>
      </c>
      <c r="K106" s="24">
        <v>99.10373555905542</v>
      </c>
      <c r="L106" s="24">
        <v>100.21952828857046</v>
      </c>
      <c r="M106" s="24">
        <v>101.98580419007233</v>
      </c>
      <c r="N106" s="24">
        <v>67.49608973510544</v>
      </c>
      <c r="O106" s="24">
        <v>86.39995790234391</v>
      </c>
      <c r="P106" s="24">
        <v>99.56096513435988</v>
      </c>
      <c r="Q106" s="24">
        <v>100.52792741380843</v>
      </c>
    </row>
    <row r="107" ht="13.5" customHeight="1">
      <c r="A107" s="54"/>
    </row>
    <row r="108" ht="13.5" customHeight="1">
      <c r="A108" s="12" t="s">
        <v>406</v>
      </c>
    </row>
    <row r="109" ht="13.5" customHeight="1">
      <c r="A109" s="54"/>
      <c r="B109" s="6" t="s">
        <v>396</v>
      </c>
      <c r="C109" s="6" t="s">
        <v>397</v>
      </c>
      <c r="D109" s="6" t="s">
        <v>398</v>
      </c>
    </row>
    <row r="110" ht="13.5" customHeight="1">
      <c r="A110" s="54" t="s">
        <v>64</v>
      </c>
      <c r="B110" s="51">
        <v>-0.12771988536678258</v>
      </c>
      <c r="C110" s="51">
        <v>-0.26366269678101506</v>
      </c>
      <c r="D110" s="51">
        <v>-0.3738675599233281</v>
      </c>
    </row>
    <row r="111" ht="13.5" customHeight="1">
      <c r="A111" s="54" t="s">
        <v>32</v>
      </c>
      <c r="B111" s="51">
        <v>-0.07399094425379205</v>
      </c>
      <c r="C111" s="51">
        <v>-0.007395829659705089</v>
      </c>
      <c r="D111" s="51">
        <v>-0.05843770654764302</v>
      </c>
    </row>
    <row r="112" ht="13.5" customHeight="1">
      <c r="A112" s="54" t="s">
        <v>65</v>
      </c>
      <c r="B112" s="51">
        <v>-0.08716983340594042</v>
      </c>
      <c r="C112" s="51">
        <v>0.04678722412912251</v>
      </c>
      <c r="D112" s="51">
        <v>-0.029836493385355767</v>
      </c>
    </row>
    <row r="113" ht="13.5" customHeight="1">
      <c r="A113" s="54" t="s">
        <v>34</v>
      </c>
      <c r="B113" s="51">
        <v>-0.054846243446395326</v>
      </c>
      <c r="C113" s="51">
        <v>0.04641584514917119</v>
      </c>
      <c r="D113" s="51">
        <v>0.005279274138084267</v>
      </c>
    </row>
    <row r="114" ht="13.5" customHeight="1">
      <c r="A114" s="54"/>
    </row>
    <row r="115" ht="13.5" customHeight="1">
      <c r="A115" s="12" t="s">
        <v>407</v>
      </c>
    </row>
    <row r="116" ht="13.5" customHeight="1">
      <c r="A116" s="54"/>
      <c r="B116" s="10">
        <v>2008.0</v>
      </c>
      <c r="C116" s="10">
        <v>2015.0</v>
      </c>
      <c r="D116" s="10">
        <v>2023.0</v>
      </c>
    </row>
    <row r="117" ht="13.5" customHeight="1">
      <c r="A117" s="54" t="s">
        <v>64</v>
      </c>
      <c r="B117" s="24">
        <v>3.094862442936161</v>
      </c>
      <c r="C117" s="24">
        <v>3.123654291176175</v>
      </c>
      <c r="D117" s="24">
        <v>2.174115466331353</v>
      </c>
    </row>
    <row r="118" ht="13.5" customHeight="1">
      <c r="A118" s="54" t="s">
        <v>32</v>
      </c>
      <c r="B118" s="24">
        <v>5.413801793525675</v>
      </c>
      <c r="C118" s="24">
        <v>5.267917750155285</v>
      </c>
      <c r="D118" s="24">
        <v>4.519790732048324</v>
      </c>
    </row>
    <row r="119" ht="13.5" customHeight="1">
      <c r="A119" s="54" t="s">
        <v>65</v>
      </c>
      <c r="B119" s="24">
        <v>4.235256310786214</v>
      </c>
      <c r="C119" s="24">
        <v>3.8487568086817756</v>
      </c>
      <c r="D119" s="24">
        <v>3.6054035926417045</v>
      </c>
    </row>
    <row r="120" ht="13.5" customHeight="1">
      <c r="A120" s="54" t="s">
        <v>34</v>
      </c>
      <c r="B120" s="24">
        <v>3.9418007975610947</v>
      </c>
      <c r="C120" s="24">
        <v>3.4316904908525006</v>
      </c>
      <c r="D120" s="24">
        <v>3.238931776188728</v>
      </c>
    </row>
    <row r="121" ht="13.5" customHeight="1">
      <c r="A121" s="54"/>
    </row>
    <row r="122" ht="13.5" customHeight="1">
      <c r="A122" s="12" t="s">
        <v>408</v>
      </c>
    </row>
    <row r="123" ht="13.5" customHeight="1">
      <c r="A123" s="54"/>
      <c r="B123" s="6">
        <v>2008.0</v>
      </c>
      <c r="C123" s="6">
        <v>2015.0</v>
      </c>
      <c r="D123" s="6">
        <v>2023.0</v>
      </c>
    </row>
    <row r="124" ht="13.5" customHeight="1">
      <c r="A124" s="54" t="s">
        <v>64</v>
      </c>
      <c r="B124" s="24">
        <v>1.150325623820545</v>
      </c>
      <c r="C124" s="24">
        <v>1.0200104040228888</v>
      </c>
      <c r="D124" s="24">
        <v>0.7760772724414627</v>
      </c>
    </row>
    <row r="125" ht="13.5" customHeight="1">
      <c r="A125" s="54" t="s">
        <v>32</v>
      </c>
      <c r="B125" s="24">
        <v>3.551767690174016</v>
      </c>
      <c r="C125" s="24">
        <v>3.340308070877766</v>
      </c>
      <c r="D125" s="24">
        <v>3.5900319152400693</v>
      </c>
    </row>
    <row r="126" ht="13.5" customHeight="1">
      <c r="A126" s="54" t="s">
        <v>65</v>
      </c>
      <c r="B126" s="24">
        <v>2.6153393956076707</v>
      </c>
      <c r="C126" s="24">
        <v>2.3955752528426255</v>
      </c>
      <c r="D126" s="24">
        <v>2.6358249864417838</v>
      </c>
    </row>
    <row r="127" ht="13.5" customHeight="1">
      <c r="A127" s="54" t="s">
        <v>34</v>
      </c>
      <c r="B127" s="24">
        <v>3.5781971615985597</v>
      </c>
      <c r="C127" s="24">
        <v>3.324761064967644</v>
      </c>
      <c r="D127" s="24">
        <v>3.6103618917176856</v>
      </c>
    </row>
    <row r="128" ht="13.5" customHeight="1">
      <c r="A128" s="54"/>
    </row>
    <row r="129" ht="13.5" customHeight="1">
      <c r="A129" s="12" t="s">
        <v>409</v>
      </c>
    </row>
    <row r="130" ht="13.5" customHeight="1">
      <c r="A130" s="54"/>
      <c r="B130" s="6">
        <v>2008.0</v>
      </c>
      <c r="C130" s="6">
        <v>2009.0</v>
      </c>
      <c r="D130" s="6">
        <v>2010.0</v>
      </c>
      <c r="E130" s="6">
        <v>2011.0</v>
      </c>
      <c r="F130" s="6">
        <v>2012.0</v>
      </c>
      <c r="G130" s="6">
        <v>2013.0</v>
      </c>
      <c r="H130" s="6">
        <v>2014.0</v>
      </c>
      <c r="I130" s="6">
        <v>2015.0</v>
      </c>
      <c r="J130" s="6">
        <v>2016.0</v>
      </c>
      <c r="K130" s="6">
        <v>2017.0</v>
      </c>
      <c r="L130" s="6">
        <v>2018.0</v>
      </c>
      <c r="M130" s="6">
        <v>2019.0</v>
      </c>
      <c r="N130" s="6">
        <v>2020.0</v>
      </c>
      <c r="O130" s="6">
        <v>2021.0</v>
      </c>
      <c r="P130" s="6">
        <v>2022.0</v>
      </c>
      <c r="Q130" s="6">
        <v>2023.0</v>
      </c>
    </row>
    <row r="131" ht="13.5" customHeight="1">
      <c r="A131" s="54" t="s">
        <v>64</v>
      </c>
      <c r="B131" s="24">
        <v>100.0</v>
      </c>
      <c r="C131" s="24">
        <v>84.90533914464724</v>
      </c>
      <c r="D131" s="24">
        <v>58.99278125851267</v>
      </c>
      <c r="E131" s="24">
        <v>98.27022609643149</v>
      </c>
      <c r="F131" s="24">
        <v>99.40411332062108</v>
      </c>
      <c r="G131" s="24">
        <v>104.62408063198039</v>
      </c>
      <c r="H131" s="24">
        <v>94.47698174884228</v>
      </c>
      <c r="I131" s="24">
        <v>102.52315445382729</v>
      </c>
      <c r="J131" s="24">
        <v>109.37414873331517</v>
      </c>
      <c r="K131" s="24">
        <v>115.09466085535276</v>
      </c>
      <c r="L131" s="24">
        <v>122.89907382184691</v>
      </c>
      <c r="M131" s="24">
        <v>139.79160991555435</v>
      </c>
      <c r="N131" s="24">
        <v>22.572187414873333</v>
      </c>
      <c r="O131" s="24">
        <v>32.82484336692999</v>
      </c>
      <c r="P131" s="24">
        <v>85.33097248706073</v>
      </c>
      <c r="Q131" s="24">
        <v>149.87741759738492</v>
      </c>
    </row>
    <row r="132" ht="13.5" customHeight="1">
      <c r="A132" s="54" t="s">
        <v>32</v>
      </c>
      <c r="B132" s="24">
        <v>100.0</v>
      </c>
      <c r="C132" s="24">
        <v>95.70234571603666</v>
      </c>
      <c r="D132" s="24">
        <v>89.20979315800224</v>
      </c>
      <c r="E132" s="24">
        <v>102.35180090316804</v>
      </c>
      <c r="F132" s="24">
        <v>106.26828176408974</v>
      </c>
      <c r="G132" s="24">
        <v>110.54029268207877</v>
      </c>
      <c r="H132" s="24">
        <v>104.86311223536265</v>
      </c>
      <c r="I132" s="24">
        <v>107.44353026569135</v>
      </c>
      <c r="J132" s="24">
        <v>123.70185892671648</v>
      </c>
      <c r="K132" s="24">
        <v>137.80484094593598</v>
      </c>
      <c r="L132" s="24">
        <v>147.54845074952516</v>
      </c>
      <c r="M132" s="24">
        <v>157.7527718740085</v>
      </c>
      <c r="N132" s="24">
        <v>25.86415970166769</v>
      </c>
      <c r="O132" s="24">
        <v>48.484216290926156</v>
      </c>
      <c r="P132" s="24">
        <v>98.23886578088396</v>
      </c>
      <c r="Q132" s="24">
        <v>133.95790141646998</v>
      </c>
    </row>
    <row r="133" ht="13.5" customHeight="1">
      <c r="A133" s="54" t="s">
        <v>65</v>
      </c>
      <c r="B133" s="24">
        <v>100.0</v>
      </c>
      <c r="C133" s="24">
        <v>95.89374370476183</v>
      </c>
      <c r="D133" s="24">
        <v>99.10606865474611</v>
      </c>
      <c r="E133" s="24">
        <v>110.35289858402673</v>
      </c>
      <c r="F133" s="24">
        <v>112.52103931559986</v>
      </c>
      <c r="G133" s="24">
        <v>120.7346356051747</v>
      </c>
      <c r="H133" s="24">
        <v>125.67694568640597</v>
      </c>
      <c r="I133" s="24">
        <v>136.3842941496504</v>
      </c>
      <c r="J133" s="24">
        <v>143.72109759452917</v>
      </c>
      <c r="K133" s="24">
        <v>155.04370618669768</v>
      </c>
      <c r="L133" s="24">
        <v>172.20213476681303</v>
      </c>
      <c r="M133" s="24">
        <v>179.7352482965354</v>
      </c>
      <c r="N133" s="24">
        <v>33.040881745750944</v>
      </c>
      <c r="O133" s="24">
        <v>68.55516620432182</v>
      </c>
      <c r="P133" s="24">
        <v>158.20112371569115</v>
      </c>
      <c r="Q133" s="24">
        <v>194.97753632248316</v>
      </c>
    </row>
    <row r="134" ht="13.5" customHeight="1">
      <c r="A134" s="54" t="s">
        <v>34</v>
      </c>
      <c r="B134" s="24">
        <v>100.0</v>
      </c>
      <c r="C134" s="24">
        <v>98.39221370555262</v>
      </c>
      <c r="D134" s="24">
        <v>104.7793554346508</v>
      </c>
      <c r="E134" s="24">
        <v>113.55150465859478</v>
      </c>
      <c r="F134" s="24">
        <v>116.60860071234292</v>
      </c>
      <c r="G134" s="24">
        <v>120.2564009562089</v>
      </c>
      <c r="H134" s="24">
        <v>123.53958649965007</v>
      </c>
      <c r="I134" s="24">
        <v>131.6831697144494</v>
      </c>
      <c r="J134" s="24">
        <v>135.8102587178842</v>
      </c>
      <c r="K134" s="24">
        <v>144.80366930192903</v>
      </c>
      <c r="L134" s="24">
        <v>151.19654593025044</v>
      </c>
      <c r="M134" s="24">
        <v>155.53903219783444</v>
      </c>
      <c r="N134" s="24">
        <v>39.505275580928306</v>
      </c>
      <c r="O134" s="24">
        <v>64.36680779096467</v>
      </c>
      <c r="P134" s="24">
        <v>131.7970566305627</v>
      </c>
      <c r="Q134" s="24">
        <v>162.40041922902856</v>
      </c>
    </row>
    <row r="135" ht="13.5" customHeight="1">
      <c r="A135" s="54"/>
    </row>
    <row r="136" ht="13.5" customHeight="1">
      <c r="A136" s="12" t="s">
        <v>410</v>
      </c>
    </row>
    <row r="137" ht="13.5" customHeight="1">
      <c r="A137" s="54"/>
      <c r="B137" s="6" t="s">
        <v>396</v>
      </c>
      <c r="C137" s="6" t="s">
        <v>397</v>
      </c>
      <c r="D137" s="6" t="s">
        <v>398</v>
      </c>
    </row>
    <row r="138" ht="13.5" customHeight="1">
      <c r="A138" s="54" t="s">
        <v>64</v>
      </c>
      <c r="B138" s="51">
        <v>0.02523154453827292</v>
      </c>
      <c r="C138" s="51">
        <v>0.3703184832352666</v>
      </c>
      <c r="D138" s="51">
        <v>0.4987741759738491</v>
      </c>
    </row>
    <row r="139" ht="13.5" customHeight="1">
      <c r="A139" s="54" t="s">
        <v>32</v>
      </c>
      <c r="B139" s="51">
        <v>0.07443530265691356</v>
      </c>
      <c r="C139" s="51">
        <v>0.08290936432757579</v>
      </c>
      <c r="D139" s="51">
        <v>0.33957901416469993</v>
      </c>
    </row>
    <row r="140" ht="13.5" customHeight="1">
      <c r="A140" s="54" t="s">
        <v>65</v>
      </c>
      <c r="B140" s="51">
        <v>0.3638429414965041</v>
      </c>
      <c r="C140" s="51">
        <v>0.3566382360407545</v>
      </c>
      <c r="D140" s="51">
        <v>0.9497753632248316</v>
      </c>
    </row>
    <row r="141" ht="13.5" customHeight="1">
      <c r="A141" s="54" t="s">
        <v>34</v>
      </c>
      <c r="B141" s="51">
        <v>0.316831697144494</v>
      </c>
      <c r="C141" s="51">
        <v>0.1957890424638653</v>
      </c>
      <c r="D141" s="51">
        <v>0.6240041922902857</v>
      </c>
    </row>
    <row r="142" ht="13.5" customHeight="1">
      <c r="A142" s="54"/>
    </row>
    <row r="143" ht="13.5" customHeight="1">
      <c r="A143" s="12" t="s">
        <v>411</v>
      </c>
    </row>
    <row r="144" ht="13.5" customHeight="1">
      <c r="A144" s="54"/>
      <c r="B144" s="6">
        <v>2008.0</v>
      </c>
      <c r="C144" s="6">
        <v>2009.0</v>
      </c>
      <c r="D144" s="6">
        <v>2010.0</v>
      </c>
      <c r="E144" s="6">
        <v>2011.0</v>
      </c>
      <c r="F144" s="6">
        <v>2012.0</v>
      </c>
      <c r="G144" s="6">
        <v>2013.0</v>
      </c>
      <c r="H144" s="6">
        <v>2014.0</v>
      </c>
      <c r="I144" s="6">
        <v>2015.0</v>
      </c>
      <c r="J144" s="6">
        <v>2016.0</v>
      </c>
      <c r="K144" s="6">
        <v>2017.0</v>
      </c>
      <c r="L144" s="6">
        <v>2018.0</v>
      </c>
      <c r="M144" s="6">
        <v>2019.0</v>
      </c>
      <c r="N144" s="6">
        <v>2020.0</v>
      </c>
      <c r="O144" s="6">
        <v>2021.0</v>
      </c>
      <c r="P144" s="6">
        <v>2022.0</v>
      </c>
      <c r="Q144" s="6">
        <v>2023.0</v>
      </c>
    </row>
    <row r="145" ht="13.5" customHeight="1">
      <c r="A145" s="54" t="s">
        <v>64</v>
      </c>
      <c r="B145" s="24">
        <v>100.0</v>
      </c>
      <c r="C145" s="24">
        <v>89.17433583247463</v>
      </c>
      <c r="D145" s="24">
        <v>68.8400904902344</v>
      </c>
      <c r="E145" s="24">
        <v>112.24105461393596</v>
      </c>
      <c r="F145" s="24">
        <v>110.58759431001197</v>
      </c>
      <c r="G145" s="24">
        <v>109.23379407549538</v>
      </c>
      <c r="H145" s="24">
        <v>112.19249310071184</v>
      </c>
      <c r="I145" s="24">
        <v>147.57133212521765</v>
      </c>
      <c r="J145" s="24">
        <v>169.1054021722394</v>
      </c>
      <c r="K145" s="24">
        <v>189.51308199789173</v>
      </c>
      <c r="L145" s="24">
        <v>157.35114711769654</v>
      </c>
      <c r="M145" s="24">
        <v>186.23932535029434</v>
      </c>
      <c r="N145" s="24">
        <v>23.610370844141233</v>
      </c>
      <c r="O145" s="24">
        <v>34.64923189899205</v>
      </c>
      <c r="P145" s="24">
        <v>80.40483720048799</v>
      </c>
      <c r="Q145" s="24">
        <v>125.58954861481244</v>
      </c>
    </row>
    <row r="146" ht="13.5" customHeight="1">
      <c r="A146" s="54" t="s">
        <v>32</v>
      </c>
      <c r="B146" s="24">
        <v>100.0</v>
      </c>
      <c r="C146" s="24">
        <v>100.24124557069591</v>
      </c>
      <c r="D146" s="24">
        <v>95.27334355602645</v>
      </c>
      <c r="E146" s="24">
        <v>111.66517320928105</v>
      </c>
      <c r="F146" s="24">
        <v>112.03129723796633</v>
      </c>
      <c r="G146" s="24">
        <v>113.2632633995811</v>
      </c>
      <c r="H146" s="24">
        <v>110.21919778187532</v>
      </c>
      <c r="I146" s="24">
        <v>112.09700482354961</v>
      </c>
      <c r="J146" s="24">
        <v>125.8950530699401</v>
      </c>
      <c r="K146" s="24">
        <v>137.56996325822467</v>
      </c>
      <c r="L146" s="24">
        <v>140.42596219056153</v>
      </c>
      <c r="M146" s="24">
        <v>149.40195883504876</v>
      </c>
      <c r="N146" s="24">
        <v>20.972431412175176</v>
      </c>
      <c r="O146" s="24">
        <v>42.837124173037694</v>
      </c>
      <c r="P146" s="24">
        <v>80.97482820700681</v>
      </c>
      <c r="Q146" s="24">
        <v>101.20949621006817</v>
      </c>
    </row>
    <row r="147" ht="13.5" customHeight="1">
      <c r="A147" s="54" t="s">
        <v>65</v>
      </c>
      <c r="B147" s="24">
        <v>100.0</v>
      </c>
      <c r="C147" s="24">
        <v>95.79304822667632</v>
      </c>
      <c r="D147" s="24">
        <v>98.24964095927304</v>
      </c>
      <c r="E147" s="24">
        <v>110.11107567903504</v>
      </c>
      <c r="F147" s="24">
        <v>110.9835830518811</v>
      </c>
      <c r="G147" s="24">
        <v>118.60323497440743</v>
      </c>
      <c r="H147" s="24">
        <v>120.54394961093253</v>
      </c>
      <c r="I147" s="24">
        <v>125.24480642060254</v>
      </c>
      <c r="J147" s="24">
        <v>133.45434654587692</v>
      </c>
      <c r="K147" s="24">
        <v>141.23719498995618</v>
      </c>
      <c r="L147" s="24">
        <v>151.94292125311614</v>
      </c>
      <c r="M147" s="24">
        <v>154.53249289483423</v>
      </c>
      <c r="N147" s="24">
        <v>28.691625331399827</v>
      </c>
      <c r="O147" s="24">
        <v>59.40791449127944</v>
      </c>
      <c r="P147" s="24">
        <v>132.53833530796035</v>
      </c>
      <c r="Q147" s="24">
        <v>155.90580912766487</v>
      </c>
    </row>
    <row r="148" ht="13.5" customHeight="1">
      <c r="A148" s="54" t="s">
        <v>34</v>
      </c>
      <c r="B148" s="24">
        <v>100.0</v>
      </c>
      <c r="C148" s="24">
        <v>98.57626419464725</v>
      </c>
      <c r="D148" s="24">
        <v>102.10452286900914</v>
      </c>
      <c r="E148" s="24">
        <v>109.07098934585082</v>
      </c>
      <c r="F148" s="24">
        <v>111.61795557276886</v>
      </c>
      <c r="G148" s="24">
        <v>114.21280142180747</v>
      </c>
      <c r="H148" s="24">
        <v>115.44837416890059</v>
      </c>
      <c r="I148" s="24">
        <v>119.05320204274685</v>
      </c>
      <c r="J148" s="24">
        <v>123.25400290340822</v>
      </c>
      <c r="K148" s="24">
        <v>130.19908956034493</v>
      </c>
      <c r="L148" s="24">
        <v>133.8158094645679</v>
      </c>
      <c r="M148" s="24">
        <v>136.3820664794968</v>
      </c>
      <c r="N148" s="24">
        <v>40.44786458109095</v>
      </c>
      <c r="O148" s="24">
        <v>65.59014712186351</v>
      </c>
      <c r="P148" s="24">
        <v>124.2723256043727</v>
      </c>
      <c r="Q148" s="24">
        <v>144.7379289093052</v>
      </c>
    </row>
    <row r="149" ht="13.5" customHeight="1">
      <c r="A149" s="54"/>
    </row>
    <row r="150" ht="13.5" customHeight="1">
      <c r="A150" s="12" t="s">
        <v>412</v>
      </c>
    </row>
    <row r="151" ht="13.5" customHeight="1">
      <c r="A151" s="54"/>
      <c r="B151" s="6" t="s">
        <v>396</v>
      </c>
      <c r="C151" s="6" t="s">
        <v>397</v>
      </c>
      <c r="D151" s="6" t="s">
        <v>398</v>
      </c>
    </row>
    <row r="152" ht="13.5" customHeight="1">
      <c r="A152" s="54" t="s">
        <v>64</v>
      </c>
      <c r="B152" s="51">
        <v>0.47571332125217647</v>
      </c>
      <c r="C152" s="51">
        <v>-0.25732976592376766</v>
      </c>
      <c r="D152" s="51">
        <v>0.2558954861481244</v>
      </c>
    </row>
    <row r="153" ht="13.5" customHeight="1">
      <c r="A153" s="54" t="s">
        <v>32</v>
      </c>
      <c r="B153" s="51">
        <v>0.12097004823549606</v>
      </c>
      <c r="C153" s="51">
        <v>-0.1960804357114655</v>
      </c>
      <c r="D153" s="51">
        <v>0.012094962100681617</v>
      </c>
    </row>
    <row r="154" ht="13.5" customHeight="1">
      <c r="A154" s="54" t="s">
        <v>65</v>
      </c>
      <c r="B154" s="51">
        <v>0.2524480642060254</v>
      </c>
      <c r="C154" s="51">
        <v>0.16823328098998958</v>
      </c>
      <c r="D154" s="51">
        <v>0.5590580912766487</v>
      </c>
    </row>
    <row r="155" ht="13.5" customHeight="1">
      <c r="A155" s="54" t="s">
        <v>34</v>
      </c>
      <c r="B155" s="51">
        <v>0.19053202042746853</v>
      </c>
      <c r="C155" s="51">
        <v>0.1743061117676925</v>
      </c>
      <c r="D155" s="51">
        <v>0.4473792890930519</v>
      </c>
    </row>
    <row r="156" ht="13.5" customHeight="1">
      <c r="A156" s="54"/>
    </row>
    <row r="157" ht="13.5" customHeight="1">
      <c r="A157" s="12" t="s">
        <v>413</v>
      </c>
    </row>
    <row r="158" ht="13.5" customHeight="1">
      <c r="A158" s="54"/>
      <c r="B158" s="6">
        <v>2008.0</v>
      </c>
      <c r="C158" s="6">
        <v>2015.0</v>
      </c>
      <c r="D158" s="6">
        <v>2023.0</v>
      </c>
    </row>
    <row r="159" ht="13.5" customHeight="1">
      <c r="A159" s="54" t="s">
        <v>64</v>
      </c>
      <c r="B159" s="24">
        <v>2.874863797330428</v>
      </c>
      <c r="C159" s="24">
        <v>4.138065030389584</v>
      </c>
      <c r="D159" s="24">
        <v>2.4089876408578696</v>
      </c>
    </row>
    <row r="160" ht="13.5" customHeight="1">
      <c r="A160" s="54" t="s">
        <v>32</v>
      </c>
      <c r="B160" s="24">
        <v>6.3831466583217065</v>
      </c>
      <c r="C160" s="24">
        <v>6.659606399546934</v>
      </c>
      <c r="D160" s="24">
        <v>4.822672277577877</v>
      </c>
    </row>
    <row r="161" ht="13.5" customHeight="1">
      <c r="A161" s="54" t="s">
        <v>65</v>
      </c>
      <c r="B161" s="24">
        <v>4.310884774087872</v>
      </c>
      <c r="C161" s="24">
        <v>3.9587837617117754</v>
      </c>
      <c r="D161" s="24">
        <v>3.447022623409774</v>
      </c>
    </row>
    <row r="162" ht="13.5" customHeight="1">
      <c r="A162" s="54" t="s">
        <v>34</v>
      </c>
      <c r="B162" s="24">
        <v>3.871055396590412</v>
      </c>
      <c r="C162" s="24">
        <v>3.4997755692569292</v>
      </c>
      <c r="D162" s="24">
        <v>3.4500436849582683</v>
      </c>
    </row>
    <row r="163" ht="13.5" customHeight="1">
      <c r="A163" s="54"/>
    </row>
    <row r="164" ht="13.5" customHeight="1">
      <c r="A164" s="12" t="s">
        <v>414</v>
      </c>
    </row>
    <row r="165" ht="13.5" customHeight="1">
      <c r="A165" s="54"/>
      <c r="B165" s="6">
        <v>2008.0</v>
      </c>
      <c r="C165" s="6">
        <v>2015.0</v>
      </c>
      <c r="D165" s="6">
        <v>2023.0</v>
      </c>
    </row>
    <row r="166" ht="13.5" customHeight="1">
      <c r="A166" s="54" t="s">
        <v>64</v>
      </c>
      <c r="B166" s="24">
        <v>0.15159687645327696</v>
      </c>
      <c r="C166" s="24">
        <v>0.22741551294570742</v>
      </c>
      <c r="D166" s="24">
        <v>0.20514536950601936</v>
      </c>
    </row>
    <row r="167" ht="13.5" customHeight="1">
      <c r="A167" s="54" t="s">
        <v>32</v>
      </c>
      <c r="B167" s="24">
        <v>0.7425537476609194</v>
      </c>
      <c r="C167" s="24">
        <v>0.8453735193788259</v>
      </c>
      <c r="D167" s="24">
        <v>0.8067776463053223</v>
      </c>
    </row>
    <row r="168" ht="13.5" customHeight="1">
      <c r="A168" s="54" t="s">
        <v>65</v>
      </c>
      <c r="B168" s="24">
        <v>1.035904035487086</v>
      </c>
      <c r="C168" s="24">
        <v>1.3018802213922074</v>
      </c>
      <c r="D168" s="24">
        <v>1.6777428743115086</v>
      </c>
    </row>
    <row r="169" ht="13.5" customHeight="1">
      <c r="A169" s="54" t="s">
        <v>34</v>
      </c>
      <c r="B169" s="24">
        <v>2.7325486949208857</v>
      </c>
      <c r="C169" s="24">
        <v>3.1981784970877567</v>
      </c>
      <c r="D169" s="24">
        <v>3.96962977685244</v>
      </c>
    </row>
    <row r="170" ht="13.5" customHeight="1">
      <c r="A170" s="54"/>
    </row>
    <row r="171" ht="13.5" customHeight="1">
      <c r="A171" s="12" t="s">
        <v>415</v>
      </c>
    </row>
    <row r="172" ht="13.5" customHeight="1">
      <c r="A172" s="54"/>
      <c r="B172" s="6">
        <v>2008.0</v>
      </c>
      <c r="C172" s="6">
        <v>2009.0</v>
      </c>
      <c r="D172" s="6">
        <v>2010.0</v>
      </c>
      <c r="E172" s="6">
        <v>2011.0</v>
      </c>
      <c r="F172" s="6">
        <v>2012.0</v>
      </c>
      <c r="G172" s="6">
        <v>2013.0</v>
      </c>
      <c r="H172" s="6">
        <v>2014.0</v>
      </c>
      <c r="I172" s="6">
        <v>2015.0</v>
      </c>
      <c r="J172" s="6">
        <v>2016.0</v>
      </c>
      <c r="K172" s="6">
        <v>2017.0</v>
      </c>
      <c r="L172" s="6">
        <v>2018.0</v>
      </c>
      <c r="M172" s="6">
        <v>2019.0</v>
      </c>
      <c r="N172" s="6">
        <v>2020.0</v>
      </c>
      <c r="O172" s="6">
        <v>2021.0</v>
      </c>
      <c r="P172" s="6">
        <v>2022.0</v>
      </c>
      <c r="Q172" s="6">
        <v>2023.0</v>
      </c>
    </row>
    <row r="173" ht="13.5" customHeight="1">
      <c r="A173" s="54" t="s">
        <v>64</v>
      </c>
      <c r="B173" s="24">
        <v>100.0</v>
      </c>
      <c r="C173" s="24">
        <v>93.41468192885729</v>
      </c>
      <c r="D173" s="24">
        <v>67.2352672282705</v>
      </c>
      <c r="E173" s="24">
        <v>89.33185935648783</v>
      </c>
      <c r="F173" s="24">
        <v>89.90838954036178</v>
      </c>
      <c r="G173" s="24">
        <v>84.96543617586968</v>
      </c>
      <c r="H173" s="24">
        <v>74.81458677339006</v>
      </c>
      <c r="I173" s="24">
        <v>79.92079706697265</v>
      </c>
      <c r="J173" s="24">
        <v>82.17374268842181</v>
      </c>
      <c r="K173" s="24">
        <v>84.28022352205834</v>
      </c>
      <c r="L173" s="24">
        <v>85.21265381134963</v>
      </c>
      <c r="M173" s="24">
        <v>99.1571277975241</v>
      </c>
      <c r="N173" s="24">
        <v>37.032268898155664</v>
      </c>
      <c r="O173" s="24">
        <v>49.782635060125195</v>
      </c>
      <c r="P173" s="24">
        <v>67.68632280092916</v>
      </c>
      <c r="Q173" s="24">
        <v>90.29554168649072</v>
      </c>
    </row>
    <row r="174" ht="13.5" customHeight="1">
      <c r="A174" s="54" t="s">
        <v>32</v>
      </c>
      <c r="B174" s="24">
        <v>100.0</v>
      </c>
      <c r="C174" s="24">
        <v>100.15488353024928</v>
      </c>
      <c r="D174" s="24">
        <v>93.33712217076705</v>
      </c>
      <c r="E174" s="24">
        <v>96.65649896620978</v>
      </c>
      <c r="F174" s="24">
        <v>95.99337841457873</v>
      </c>
      <c r="G174" s="24">
        <v>93.36842448003387</v>
      </c>
      <c r="H174" s="24">
        <v>88.71370449140038</v>
      </c>
      <c r="I174" s="24">
        <v>93.3995047871073</v>
      </c>
      <c r="J174" s="24">
        <v>100.96718955583282</v>
      </c>
      <c r="K174" s="24">
        <v>114.20902838520044</v>
      </c>
      <c r="L174" s="24">
        <v>115.81255022799625</v>
      </c>
      <c r="M174" s="24">
        <v>118.29031670832907</v>
      </c>
      <c r="N174" s="24">
        <v>56.317812419986716</v>
      </c>
      <c r="O174" s="24">
        <v>72.90648231604528</v>
      </c>
      <c r="P174" s="24">
        <v>94.0328770448252</v>
      </c>
      <c r="Q174" s="24">
        <v>107.61867127247217</v>
      </c>
    </row>
    <row r="175" ht="13.5" customHeight="1">
      <c r="A175" s="54" t="s">
        <v>65</v>
      </c>
      <c r="B175" s="24">
        <v>100.0</v>
      </c>
      <c r="C175" s="24">
        <v>96.85772620016982</v>
      </c>
      <c r="D175" s="24">
        <v>98.39180529527525</v>
      </c>
      <c r="E175" s="24">
        <v>102.86620824541188</v>
      </c>
      <c r="F175" s="24">
        <v>99.81443597685715</v>
      </c>
      <c r="G175" s="24">
        <v>98.69309027884908</v>
      </c>
      <c r="H175" s="24">
        <v>100.9891046700212</v>
      </c>
      <c r="I175" s="24">
        <v>107.0026708448643</v>
      </c>
      <c r="J175" s="24">
        <v>109.58558307186061</v>
      </c>
      <c r="K175" s="24">
        <v>114.51034063668327</v>
      </c>
      <c r="L175" s="24">
        <v>120.2938801299069</v>
      </c>
      <c r="M175" s="24">
        <v>121.60111850851223</v>
      </c>
      <c r="N175" s="24">
        <v>51.43290625750379</v>
      </c>
      <c r="O175" s="24">
        <v>74.21540075416824</v>
      </c>
      <c r="P175" s="24">
        <v>106.19794300677303</v>
      </c>
      <c r="Q175" s="24">
        <v>117.40575244447366</v>
      </c>
    </row>
    <row r="176" ht="13.5" customHeight="1">
      <c r="A176" s="54" t="s">
        <v>34</v>
      </c>
      <c r="B176" s="24">
        <v>100.0</v>
      </c>
      <c r="C176" s="24">
        <v>98.91924472239523</v>
      </c>
      <c r="D176" s="24">
        <v>102.86323261116412</v>
      </c>
      <c r="E176" s="24">
        <v>107.63435346247523</v>
      </c>
      <c r="F176" s="24">
        <v>107.1017423242792</v>
      </c>
      <c r="G176" s="24">
        <v>107.0945563997235</v>
      </c>
      <c r="H176" s="24">
        <v>109.16952354145171</v>
      </c>
      <c r="I176" s="24">
        <v>115.36304794132657</v>
      </c>
      <c r="J176" s="24">
        <v>116.96562963861474</v>
      </c>
      <c r="K176" s="24">
        <v>121.5453690377237</v>
      </c>
      <c r="L176" s="24">
        <v>125.41070571870002</v>
      </c>
      <c r="M176" s="24">
        <v>126.74003437321242</v>
      </c>
      <c r="N176" s="24">
        <v>50.5760454839866</v>
      </c>
      <c r="O176" s="24">
        <v>70.91278866487465</v>
      </c>
      <c r="P176" s="24">
        <v>108.04866963849034</v>
      </c>
      <c r="Q176" s="24">
        <v>121.39764223918851</v>
      </c>
    </row>
    <row r="177" ht="13.5" customHeight="1">
      <c r="A177" s="54"/>
    </row>
    <row r="178" ht="13.5" customHeight="1">
      <c r="A178" s="12" t="s">
        <v>416</v>
      </c>
    </row>
    <row r="179" ht="13.5" customHeight="1">
      <c r="A179" s="54"/>
      <c r="B179" s="6" t="s">
        <v>396</v>
      </c>
      <c r="C179" s="6" t="s">
        <v>397</v>
      </c>
      <c r="D179" s="6" t="s">
        <v>398</v>
      </c>
    </row>
    <row r="180" ht="13.5" customHeight="1">
      <c r="A180" s="54" t="s">
        <v>64</v>
      </c>
      <c r="B180" s="51">
        <v>-0.2007920293302734</v>
      </c>
      <c r="C180" s="51">
        <v>0.09883691228309188</v>
      </c>
      <c r="D180" s="51">
        <v>-0.09704458313509279</v>
      </c>
    </row>
    <row r="181" ht="13.5" customHeight="1">
      <c r="A181" s="54" t="s">
        <v>32</v>
      </c>
      <c r="B181" s="51">
        <v>-0.06600495212892699</v>
      </c>
      <c r="C181" s="51">
        <v>0.06587765536408474</v>
      </c>
      <c r="D181" s="51">
        <v>0.07618671272472177</v>
      </c>
    </row>
    <row r="182" ht="13.5" customHeight="1">
      <c r="A182" s="54" t="s">
        <v>65</v>
      </c>
      <c r="B182" s="51">
        <v>0.070026708448643</v>
      </c>
      <c r="C182" s="51">
        <v>0.0713612972929567</v>
      </c>
      <c r="D182" s="51">
        <v>0.17405752444473666</v>
      </c>
    </row>
    <row r="183" ht="13.5" customHeight="1">
      <c r="A183" s="54" t="s">
        <v>34</v>
      </c>
      <c r="B183" s="51">
        <v>0.15363047941326569</v>
      </c>
      <c r="C183" s="51">
        <v>0.03789158075126209</v>
      </c>
      <c r="D183" s="51">
        <v>0.2139764223918852</v>
      </c>
    </row>
    <row r="184" ht="13.5" customHeight="1">
      <c r="A184" s="54"/>
    </row>
    <row r="185" ht="13.5" customHeight="1">
      <c r="A185" s="12" t="s">
        <v>417</v>
      </c>
    </row>
    <row r="186" ht="13.5" customHeight="1">
      <c r="A186" s="54"/>
      <c r="B186" s="6">
        <v>2008.0</v>
      </c>
      <c r="C186" s="6">
        <v>2009.0</v>
      </c>
      <c r="D186" s="6">
        <v>2010.0</v>
      </c>
      <c r="E186" s="6">
        <v>2011.0</v>
      </c>
      <c r="F186" s="6">
        <v>2012.0</v>
      </c>
      <c r="G186" s="6">
        <v>2013.0</v>
      </c>
      <c r="H186" s="6">
        <v>2014.0</v>
      </c>
      <c r="I186" s="6">
        <v>2015.0</v>
      </c>
      <c r="J186" s="6">
        <v>2016.0</v>
      </c>
      <c r="K186" s="6">
        <v>2017.0</v>
      </c>
      <c r="L186" s="6">
        <v>2018.0</v>
      </c>
      <c r="M186" s="6">
        <v>2019.0</v>
      </c>
      <c r="N186" s="6">
        <v>2020.0</v>
      </c>
      <c r="O186" s="6">
        <v>2021.0</v>
      </c>
      <c r="P186" s="6">
        <v>2022.0</v>
      </c>
      <c r="Q186" s="6">
        <v>2023.0</v>
      </c>
    </row>
    <row r="187" ht="13.5" customHeight="1">
      <c r="A187" s="54" t="s">
        <v>64</v>
      </c>
      <c r="B187" s="24">
        <v>100.0</v>
      </c>
      <c r="C187" s="24">
        <v>86.04172005359044</v>
      </c>
      <c r="D187" s="24">
        <v>71.90268416553873</v>
      </c>
      <c r="E187" s="24">
        <v>94.87519928729532</v>
      </c>
      <c r="F187" s="24">
        <v>97.64673306423457</v>
      </c>
      <c r="G187" s="24">
        <v>83.70737143712152</v>
      </c>
      <c r="H187" s="24">
        <v>76.51135873089035</v>
      </c>
      <c r="I187" s="24">
        <v>86.75218893553497</v>
      </c>
      <c r="J187" s="24">
        <v>89.64841163511034</v>
      </c>
      <c r="K187" s="24">
        <v>95.79824128424431</v>
      </c>
      <c r="L187" s="24">
        <v>94.40894870899669</v>
      </c>
      <c r="M187" s="24">
        <v>104.37959091714293</v>
      </c>
      <c r="N187" s="24">
        <v>31.481975141328444</v>
      </c>
      <c r="O187" s="24">
        <v>41.79624282178771</v>
      </c>
      <c r="P187" s="24">
        <v>57.92084231236897</v>
      </c>
      <c r="Q187" s="24">
        <v>69.06046466831887</v>
      </c>
    </row>
    <row r="188" ht="13.5" customHeight="1">
      <c r="A188" s="54" t="s">
        <v>32</v>
      </c>
      <c r="B188" s="24">
        <v>100.0</v>
      </c>
      <c r="C188" s="24">
        <v>99.95640880950532</v>
      </c>
      <c r="D188" s="24">
        <v>96.00627082909044</v>
      </c>
      <c r="E188" s="24">
        <v>100.3680887976476</v>
      </c>
      <c r="F188" s="24">
        <v>97.28180916862205</v>
      </c>
      <c r="G188" s="24">
        <v>93.4635826823346</v>
      </c>
      <c r="H188" s="24">
        <v>90.72371296572402</v>
      </c>
      <c r="I188" s="24">
        <v>94.93681319803531</v>
      </c>
      <c r="J188" s="24">
        <v>100.60387220486808</v>
      </c>
      <c r="K188" s="24">
        <v>107.14094601636626</v>
      </c>
      <c r="L188" s="24">
        <v>109.4442181566937</v>
      </c>
      <c r="M188" s="24">
        <v>111.88783408971148</v>
      </c>
      <c r="N188" s="24">
        <v>49.34298097218275</v>
      </c>
      <c r="O188" s="24">
        <v>69.72785850544656</v>
      </c>
      <c r="P188" s="24">
        <v>83.5104942727478</v>
      </c>
      <c r="Q188" s="24">
        <v>94.56711963768542</v>
      </c>
    </row>
    <row r="189" ht="13.5" customHeight="1">
      <c r="A189" s="54" t="s">
        <v>65</v>
      </c>
      <c r="B189" s="24">
        <v>100.0</v>
      </c>
      <c r="C189" s="24">
        <v>97.83836190400281</v>
      </c>
      <c r="D189" s="24">
        <v>99.53180098929042</v>
      </c>
      <c r="E189" s="24">
        <v>104.12141597659985</v>
      </c>
      <c r="F189" s="24">
        <v>101.45762913381095</v>
      </c>
      <c r="G189" s="24">
        <v>102.00047013831286</v>
      </c>
      <c r="H189" s="24">
        <v>102.21423086761693</v>
      </c>
      <c r="I189" s="24">
        <v>105.30561453525902</v>
      </c>
      <c r="J189" s="24">
        <v>108.59741726863463</v>
      </c>
      <c r="K189" s="24">
        <v>112.20395495583794</v>
      </c>
      <c r="L189" s="24">
        <v>115.78749123269986</v>
      </c>
      <c r="M189" s="24">
        <v>115.78304646244449</v>
      </c>
      <c r="N189" s="24">
        <v>49.51967621484689</v>
      </c>
      <c r="O189" s="24">
        <v>72.9967486634256</v>
      </c>
      <c r="P189" s="24">
        <v>101.89078651698611</v>
      </c>
      <c r="Q189" s="24">
        <v>109.97906803645492</v>
      </c>
    </row>
    <row r="190" ht="13.5" customHeight="1">
      <c r="A190" s="54" t="s">
        <v>34</v>
      </c>
      <c r="B190" s="24">
        <v>100.0</v>
      </c>
      <c r="C190" s="24">
        <v>97.98941749874375</v>
      </c>
      <c r="D190" s="24">
        <v>99.76961423218728</v>
      </c>
      <c r="E190" s="24">
        <v>103.27105863756465</v>
      </c>
      <c r="F190" s="24">
        <v>101.56224668183262</v>
      </c>
      <c r="G190" s="24">
        <v>101.22419807917733</v>
      </c>
      <c r="H190" s="24">
        <v>101.29654718314679</v>
      </c>
      <c r="I190" s="24">
        <v>104.5024329411116</v>
      </c>
      <c r="J190" s="24">
        <v>106.356092501846</v>
      </c>
      <c r="K190" s="24">
        <v>109.31953185778542</v>
      </c>
      <c r="L190" s="24">
        <v>111.04263984102532</v>
      </c>
      <c r="M190" s="24">
        <v>111.6257894249106</v>
      </c>
      <c r="N190" s="24">
        <v>48.977659405504504</v>
      </c>
      <c r="O190" s="24">
        <v>67.36227290340125</v>
      </c>
      <c r="P190" s="24">
        <v>100.3915844046106</v>
      </c>
      <c r="Q190" s="24">
        <v>109.4099047638619</v>
      </c>
    </row>
    <row r="191" ht="13.5" customHeight="1">
      <c r="A191" s="54"/>
    </row>
    <row r="192" ht="13.5" customHeight="1">
      <c r="A192" s="12" t="s">
        <v>418</v>
      </c>
    </row>
    <row r="193" ht="13.5" customHeight="1">
      <c r="A193" s="54"/>
      <c r="B193" s="6" t="s">
        <v>396</v>
      </c>
      <c r="C193" s="6" t="s">
        <v>397</v>
      </c>
      <c r="D193" s="6" t="s">
        <v>398</v>
      </c>
    </row>
    <row r="194" ht="13.5" customHeight="1">
      <c r="A194" s="54" t="s">
        <v>64</v>
      </c>
      <c r="B194" s="51">
        <v>-0.13247811064465032</v>
      </c>
      <c r="C194" s="51">
        <v>-0.22965211085489334</v>
      </c>
      <c r="D194" s="51">
        <v>-0.30939535331681134</v>
      </c>
    </row>
    <row r="195" ht="13.5" customHeight="1">
      <c r="A195" s="54" t="s">
        <v>32</v>
      </c>
      <c r="B195" s="51">
        <v>-0.05063186801964692</v>
      </c>
      <c r="C195" s="51">
        <v>-0.060005171121937706</v>
      </c>
      <c r="D195" s="51">
        <v>-0.05432880362314574</v>
      </c>
    </row>
    <row r="196" ht="13.5" customHeight="1">
      <c r="A196" s="54" t="s">
        <v>65</v>
      </c>
      <c r="B196" s="51">
        <v>0.05305614535259018</v>
      </c>
      <c r="C196" s="51">
        <v>0.012722685332400951</v>
      </c>
      <c r="D196" s="51">
        <v>0.09979068036454919</v>
      </c>
    </row>
    <row r="197" ht="13.5" customHeight="1">
      <c r="A197" s="54" t="s">
        <v>34</v>
      </c>
      <c r="B197" s="51">
        <v>0.045024329411116115</v>
      </c>
      <c r="C197" s="51">
        <v>0.02871309193653282</v>
      </c>
      <c r="D197" s="51">
        <v>0.09409904763861898</v>
      </c>
    </row>
    <row r="198" ht="13.5" customHeight="1">
      <c r="A198" s="54"/>
    </row>
    <row r="199" ht="13.5" customHeight="1">
      <c r="A199" s="12" t="s">
        <v>419</v>
      </c>
    </row>
    <row r="200" ht="13.5" customHeight="1">
      <c r="A200" s="54"/>
      <c r="B200" s="6">
        <v>2008.0</v>
      </c>
      <c r="C200" s="6">
        <v>2015.0</v>
      </c>
      <c r="D200" s="6">
        <v>2023.0</v>
      </c>
    </row>
    <row r="201" ht="13.5" customHeight="1">
      <c r="A201" s="54" t="s">
        <v>64</v>
      </c>
      <c r="B201" s="24">
        <v>2.7121500471112854</v>
      </c>
      <c r="C201" s="24">
        <v>2.943976561086501</v>
      </c>
      <c r="D201" s="24">
        <v>2.0743254761572674</v>
      </c>
    </row>
    <row r="202" ht="13.5" customHeight="1">
      <c r="A202" s="54" t="s">
        <v>32</v>
      </c>
      <c r="B202" s="24">
        <v>5.0724511558174195</v>
      </c>
      <c r="C202" s="24">
        <v>5.15594112553015</v>
      </c>
      <c r="D202" s="24">
        <v>4.457285056921169</v>
      </c>
    </row>
    <row r="203" ht="13.5" customHeight="1">
      <c r="A203" s="54" t="s">
        <v>65</v>
      </c>
      <c r="B203" s="24">
        <v>3.6488363513925015</v>
      </c>
      <c r="C203" s="24">
        <v>3.590966013166781</v>
      </c>
      <c r="D203" s="24">
        <v>3.418023503860905</v>
      </c>
    </row>
    <row r="204" ht="13.5" customHeight="1">
      <c r="A204" s="54" t="s">
        <v>34</v>
      </c>
      <c r="B204" s="24">
        <v>3.2615713731427074</v>
      </c>
      <c r="C204" s="24">
        <v>2.954517497473253</v>
      </c>
      <c r="D204" s="24">
        <v>2.939498714587781</v>
      </c>
    </row>
    <row r="205" ht="13.5" customHeight="1">
      <c r="A205" s="54"/>
    </row>
    <row r="206" ht="13.5" customHeight="1">
      <c r="A206" s="12" t="s">
        <v>420</v>
      </c>
    </row>
    <row r="207" ht="13.5" customHeight="1">
      <c r="A207" s="54"/>
      <c r="B207" s="6">
        <v>2008.0</v>
      </c>
      <c r="C207" s="6">
        <v>2009.0</v>
      </c>
      <c r="D207" s="6">
        <v>2010.0</v>
      </c>
      <c r="E207" s="6">
        <v>2011.0</v>
      </c>
      <c r="F207" s="6">
        <v>2012.0</v>
      </c>
      <c r="G207" s="6">
        <v>2013.0</v>
      </c>
      <c r="H207" s="6">
        <v>2014.0</v>
      </c>
      <c r="I207" s="6">
        <v>2015.0</v>
      </c>
      <c r="J207" s="6">
        <v>2016.0</v>
      </c>
      <c r="K207" s="6">
        <v>2017.0</v>
      </c>
      <c r="L207" s="6">
        <v>2018.0</v>
      </c>
      <c r="M207" s="6">
        <v>2019.0</v>
      </c>
      <c r="N207" s="6">
        <v>2020.0</v>
      </c>
      <c r="O207" s="6">
        <v>2021.0</v>
      </c>
      <c r="P207" s="6">
        <v>2022.0</v>
      </c>
      <c r="Q207" s="6">
        <v>2023.0</v>
      </c>
    </row>
    <row r="208" ht="13.5" customHeight="1">
      <c r="A208" s="54" t="s">
        <v>64</v>
      </c>
      <c r="B208" s="24">
        <v>100.0</v>
      </c>
      <c r="C208" s="24">
        <v>99.05853458862055</v>
      </c>
      <c r="D208" s="24">
        <v>74.00736799017601</v>
      </c>
      <c r="E208" s="24">
        <v>142.52967662709784</v>
      </c>
      <c r="F208" s="24">
        <v>144.77645881657344</v>
      </c>
      <c r="G208" s="24">
        <v>149.8567335243553</v>
      </c>
      <c r="H208" s="24">
        <v>157.17469413744485</v>
      </c>
      <c r="I208" s="24">
        <v>171.33760858689226</v>
      </c>
      <c r="J208" s="24">
        <v>187.19698003365625</v>
      </c>
      <c r="K208" s="24">
        <v>187.24246145449584</v>
      </c>
      <c r="L208" s="24">
        <v>177.46850411606857</v>
      </c>
      <c r="M208" s="24">
        <v>159.03943239186793</v>
      </c>
      <c r="N208" s="24">
        <v>85.91895210806385</v>
      </c>
      <c r="O208" s="24">
        <v>92.35457315686541</v>
      </c>
      <c r="P208" s="24">
        <v>134.05193978259882</v>
      </c>
      <c r="Q208" s="24">
        <v>158.90753627143312</v>
      </c>
    </row>
    <row r="209" ht="13.5" customHeight="1">
      <c r="A209" s="54" t="s">
        <v>32</v>
      </c>
      <c r="B209" s="24">
        <v>100.0</v>
      </c>
      <c r="C209" s="24">
        <v>99.41519140995025</v>
      </c>
      <c r="D209" s="24">
        <v>98.67155992444569</v>
      </c>
      <c r="E209" s="24">
        <v>118.91297072553701</v>
      </c>
      <c r="F209" s="24">
        <v>120.33216674135123</v>
      </c>
      <c r="G209" s="24">
        <v>119.53861948870372</v>
      </c>
      <c r="H209" s="24">
        <v>115.45913997402111</v>
      </c>
      <c r="I209" s="24">
        <v>124.7241870253039</v>
      </c>
      <c r="J209" s="24">
        <v>135.34206481108583</v>
      </c>
      <c r="K209" s="24">
        <v>145.45284378066557</v>
      </c>
      <c r="L209" s="24">
        <v>147.95714050721227</v>
      </c>
      <c r="M209" s="24">
        <v>168.93310719978217</v>
      </c>
      <c r="N209" s="24">
        <v>110.37624009483994</v>
      </c>
      <c r="O209" s="24">
        <v>115.93901200814534</v>
      </c>
      <c r="P209" s="24">
        <v>143.9094255716206</v>
      </c>
      <c r="Q209" s="24">
        <v>179.98264292642529</v>
      </c>
    </row>
    <row r="210" ht="13.5" customHeight="1">
      <c r="A210" s="54" t="s">
        <v>65</v>
      </c>
      <c r="B210" s="24">
        <v>100.0</v>
      </c>
      <c r="C210" s="24">
        <v>101.92513305826635</v>
      </c>
      <c r="D210" s="24">
        <v>104.0031763080213</v>
      </c>
      <c r="E210" s="24">
        <v>105.10682524122781</v>
      </c>
      <c r="F210" s="24">
        <v>110.3420366859408</v>
      </c>
      <c r="G210" s="24">
        <v>109.26374541738369</v>
      </c>
      <c r="H210" s="24">
        <v>118.1210387333117</v>
      </c>
      <c r="I210" s="24">
        <v>128.7121015807204</v>
      </c>
      <c r="J210" s="24">
        <v>144.4030771005004</v>
      </c>
      <c r="K210" s="24">
        <v>163.314198138539</v>
      </c>
      <c r="L210" s="24">
        <v>178.70605742503685</v>
      </c>
      <c r="M210" s="24">
        <v>194.29035707065478</v>
      </c>
      <c r="N210" s="24">
        <v>107.52188227513135</v>
      </c>
      <c r="O210" s="24">
        <v>150.1706952932701</v>
      </c>
      <c r="P210" s="24">
        <v>207.90777035265216</v>
      </c>
      <c r="Q210" s="24">
        <v>236.36917841861265</v>
      </c>
    </row>
    <row r="211" ht="13.5" customHeight="1">
      <c r="A211" s="54" t="s">
        <v>34</v>
      </c>
      <c r="B211" s="24">
        <v>100.0</v>
      </c>
      <c r="C211" s="24">
        <v>104.28519761284076</v>
      </c>
      <c r="D211" s="24">
        <v>105.75775571603951</v>
      </c>
      <c r="E211" s="24">
        <v>112.44062322748292</v>
      </c>
      <c r="F211" s="24">
        <v>114.72704991244929</v>
      </c>
      <c r="G211" s="24">
        <v>115.46104403888594</v>
      </c>
      <c r="H211" s="24">
        <v>121.3837822322696</v>
      </c>
      <c r="I211" s="24">
        <v>132.59388621486153</v>
      </c>
      <c r="J211" s="24">
        <v>145.1907765622822</v>
      </c>
      <c r="K211" s="24">
        <v>159.97407371582037</v>
      </c>
      <c r="L211" s="24">
        <v>170.43412925255853</v>
      </c>
      <c r="M211" s="24">
        <v>182.70171836164772</v>
      </c>
      <c r="N211" s="24">
        <v>90.71840549652893</v>
      </c>
      <c r="O211" s="24">
        <v>130.30219876172288</v>
      </c>
      <c r="P211" s="24">
        <v>191.16749121636684</v>
      </c>
      <c r="Q211" s="24">
        <v>217.3972134575999</v>
      </c>
    </row>
    <row r="212" ht="13.5" customHeight="1">
      <c r="A212" s="54"/>
    </row>
    <row r="213" ht="13.5" customHeight="1">
      <c r="A213" s="12" t="s">
        <v>421</v>
      </c>
    </row>
    <row r="214" ht="13.5" customHeight="1">
      <c r="A214" s="54"/>
      <c r="B214" s="6" t="s">
        <v>396</v>
      </c>
      <c r="C214" s="6" t="s">
        <v>397</v>
      </c>
      <c r="D214" s="6" t="s">
        <v>398</v>
      </c>
    </row>
    <row r="215" ht="13.5" customHeight="1">
      <c r="A215" s="54" t="s">
        <v>64</v>
      </c>
      <c r="B215" s="51">
        <v>0.7133760858689226</v>
      </c>
      <c r="C215" s="51">
        <v>-0.15112126144950067</v>
      </c>
      <c r="D215" s="51">
        <v>0.5890753627143313</v>
      </c>
    </row>
    <row r="216" ht="13.5" customHeight="1">
      <c r="A216" s="54" t="s">
        <v>32</v>
      </c>
      <c r="B216" s="51">
        <v>0.247241870253039</v>
      </c>
      <c r="C216" s="51">
        <v>0.32983520812727374</v>
      </c>
      <c r="D216" s="51">
        <v>0.799826429264253</v>
      </c>
    </row>
    <row r="217" ht="13.5" customHeight="1">
      <c r="A217" s="54" t="s">
        <v>65</v>
      </c>
      <c r="B217" s="51">
        <v>0.28712101580720395</v>
      </c>
      <c r="C217" s="51">
        <v>0.6368707867222696</v>
      </c>
      <c r="D217" s="51">
        <v>1.3636917841861265</v>
      </c>
    </row>
    <row r="218" ht="13.5" customHeight="1">
      <c r="A218" s="54" t="s">
        <v>34</v>
      </c>
      <c r="B218" s="51">
        <v>0.3259388621486152</v>
      </c>
      <c r="C218" s="51">
        <v>0.49732110127769324</v>
      </c>
      <c r="D218" s="51">
        <v>1.1739721345759988</v>
      </c>
    </row>
    <row r="219" ht="13.5" customHeight="1">
      <c r="A219" s="54"/>
    </row>
    <row r="220" ht="13.5" customHeight="1">
      <c r="A220" s="12" t="s">
        <v>422</v>
      </c>
    </row>
    <row r="221" ht="13.5" customHeight="1">
      <c r="A221" s="54"/>
      <c r="B221" s="6">
        <v>2008.0</v>
      </c>
      <c r="C221" s="6">
        <v>2009.0</v>
      </c>
      <c r="D221" s="6">
        <v>2010.0</v>
      </c>
      <c r="E221" s="6">
        <v>2011.0</v>
      </c>
      <c r="F221" s="6">
        <v>2012.0</v>
      </c>
      <c r="G221" s="6">
        <v>2013.0</v>
      </c>
      <c r="H221" s="6">
        <v>2014.0</v>
      </c>
      <c r="I221" s="6">
        <v>2015.0</v>
      </c>
      <c r="J221" s="6">
        <v>2016.0</v>
      </c>
      <c r="K221" s="6">
        <v>2017.0</v>
      </c>
      <c r="L221" s="6">
        <v>2018.0</v>
      </c>
      <c r="M221" s="6">
        <v>2019.0</v>
      </c>
      <c r="N221" s="6">
        <v>2020.0</v>
      </c>
      <c r="O221" s="6">
        <v>2021.0</v>
      </c>
      <c r="P221" s="6">
        <v>2022.0</v>
      </c>
      <c r="Q221" s="6">
        <v>2023.0</v>
      </c>
    </row>
    <row r="222" ht="13.5" customHeight="1">
      <c r="A222" s="54" t="s">
        <v>64</v>
      </c>
      <c r="B222" s="24">
        <v>100.0</v>
      </c>
      <c r="C222" s="24">
        <v>83.15997605023881</v>
      </c>
      <c r="D222" s="24">
        <v>74.36191987969423</v>
      </c>
      <c r="E222" s="24">
        <v>110.10763468259603</v>
      </c>
      <c r="F222" s="24">
        <v>113.86022807970258</v>
      </c>
      <c r="G222" s="24">
        <v>114.09067490984029</v>
      </c>
      <c r="H222" s="24">
        <v>114.45131375579598</v>
      </c>
      <c r="I222" s="24">
        <v>124.62439255329518</v>
      </c>
      <c r="J222" s="24">
        <v>115.76924683570742</v>
      </c>
      <c r="K222" s="24">
        <v>94.16224570784077</v>
      </c>
      <c r="L222" s="24">
        <v>109.31673559185151</v>
      </c>
      <c r="M222" s="24">
        <v>100.78811423479121</v>
      </c>
      <c r="N222" s="24">
        <v>51.99256443460462</v>
      </c>
      <c r="O222" s="24">
        <v>50.776974810977904</v>
      </c>
      <c r="P222" s="24">
        <v>81.83438461645571</v>
      </c>
      <c r="Q222" s="24">
        <v>73.53203280560314</v>
      </c>
    </row>
    <row r="223" ht="13.5" customHeight="1">
      <c r="A223" s="54" t="s">
        <v>32</v>
      </c>
      <c r="B223" s="24">
        <v>100.0</v>
      </c>
      <c r="C223" s="24">
        <v>97.82619971526957</v>
      </c>
      <c r="D223" s="24">
        <v>95.58710548267788</v>
      </c>
      <c r="E223" s="24">
        <v>101.81266983291462</v>
      </c>
      <c r="F223" s="24">
        <v>103.12239320015402</v>
      </c>
      <c r="G223" s="24">
        <v>97.40923378467521</v>
      </c>
      <c r="H223" s="24">
        <v>94.2299677252626</v>
      </c>
      <c r="I223" s="24">
        <v>100.30242692112185</v>
      </c>
      <c r="J223" s="24">
        <v>98.63816351923394</v>
      </c>
      <c r="K223" s="24">
        <v>99.43908227220498</v>
      </c>
      <c r="L223" s="24">
        <v>108.36665663865537</v>
      </c>
      <c r="M223" s="24">
        <v>112.27898456316822</v>
      </c>
      <c r="N223" s="24">
        <v>69.31922821333181</v>
      </c>
      <c r="O223" s="24">
        <v>73.09248613113832</v>
      </c>
      <c r="P223" s="24">
        <v>93.40085663218699</v>
      </c>
      <c r="Q223" s="24">
        <v>98.75862169968079</v>
      </c>
    </row>
    <row r="224" ht="13.5" customHeight="1">
      <c r="A224" s="54" t="s">
        <v>65</v>
      </c>
      <c r="B224" s="24">
        <v>100.0</v>
      </c>
      <c r="C224" s="24">
        <v>98.07778425914248</v>
      </c>
      <c r="D224" s="24">
        <v>98.41230338192105</v>
      </c>
      <c r="E224" s="24">
        <v>96.37074857510075</v>
      </c>
      <c r="F224" s="24">
        <v>92.23772432028252</v>
      </c>
      <c r="G224" s="24">
        <v>84.95213393302222</v>
      </c>
      <c r="H224" s="24">
        <v>86.91573406335021</v>
      </c>
      <c r="I224" s="24">
        <v>89.7198220527558</v>
      </c>
      <c r="J224" s="24">
        <v>93.14685302216776</v>
      </c>
      <c r="K224" s="24">
        <v>101.47985790796564</v>
      </c>
      <c r="L224" s="24">
        <v>106.21761038089403</v>
      </c>
      <c r="M224" s="24">
        <v>110.67799829432504</v>
      </c>
      <c r="N224" s="24">
        <v>64.08551948012948</v>
      </c>
      <c r="O224" s="24">
        <v>87.37573891311268</v>
      </c>
      <c r="P224" s="24">
        <v>113.56218525341886</v>
      </c>
      <c r="Q224" s="24">
        <v>123.28327042155396</v>
      </c>
    </row>
    <row r="225" ht="13.5" customHeight="1">
      <c r="A225" s="54" t="s">
        <v>34</v>
      </c>
      <c r="B225" s="24">
        <v>100.0</v>
      </c>
      <c r="C225" s="24">
        <v>101.7672704221356</v>
      </c>
      <c r="D225" s="24">
        <v>102.01303476342689</v>
      </c>
      <c r="E225" s="24">
        <v>104.09504083605323</v>
      </c>
      <c r="F225" s="24">
        <v>102.55182859387332</v>
      </c>
      <c r="G225" s="24">
        <v>100.03103737605225</v>
      </c>
      <c r="H225" s="24">
        <v>100.68938191297772</v>
      </c>
      <c r="I225" s="24">
        <v>106.45611441513643</v>
      </c>
      <c r="J225" s="24">
        <v>110.90144182145836</v>
      </c>
      <c r="K225" s="24">
        <v>119.2700306229924</v>
      </c>
      <c r="L225" s="24">
        <v>122.4499172687765</v>
      </c>
      <c r="M225" s="24">
        <v>127.71818272400562</v>
      </c>
      <c r="N225" s="24">
        <v>69.82707987697682</v>
      </c>
      <c r="O225" s="24">
        <v>98.07646390654915</v>
      </c>
      <c r="P225" s="24">
        <v>130.62281779977369</v>
      </c>
      <c r="Q225" s="24">
        <v>140.84047824053442</v>
      </c>
    </row>
    <row r="226" ht="13.5" customHeight="1">
      <c r="A226" s="54"/>
    </row>
    <row r="227" ht="13.5" customHeight="1">
      <c r="A227" s="12" t="s">
        <v>423</v>
      </c>
    </row>
    <row r="228" ht="13.5" customHeight="1">
      <c r="A228" s="54"/>
      <c r="B228" s="6" t="s">
        <v>396</v>
      </c>
      <c r="C228" s="6" t="s">
        <v>397</v>
      </c>
      <c r="D228" s="6" t="s">
        <v>398</v>
      </c>
    </row>
    <row r="229" ht="13.5" customHeight="1">
      <c r="A229" s="54" t="s">
        <v>64</v>
      </c>
      <c r="B229" s="51">
        <v>0.24624392553295182</v>
      </c>
      <c r="C229" s="51">
        <v>-0.3648396718866518</v>
      </c>
      <c r="D229" s="51">
        <v>-0.2646796719439687</v>
      </c>
    </row>
    <row r="230" ht="13.5" customHeight="1">
      <c r="A230" s="54" t="s">
        <v>32</v>
      </c>
      <c r="B230" s="51">
        <v>0.0030242692112185665</v>
      </c>
      <c r="C230" s="51">
        <v>0.0012212127248634186</v>
      </c>
      <c r="D230" s="51">
        <v>-0.01241378300319207</v>
      </c>
    </row>
    <row r="231" ht="13.5" customHeight="1">
      <c r="A231" s="54" t="s">
        <v>65</v>
      </c>
      <c r="B231" s="51">
        <v>-0.10280177947244196</v>
      </c>
      <c r="C231" s="51">
        <v>0.3235366136547213</v>
      </c>
      <c r="D231" s="51">
        <v>0.2328327042155396</v>
      </c>
    </row>
    <row r="232" ht="13.5" customHeight="1">
      <c r="A232" s="54" t="s">
        <v>34</v>
      </c>
      <c r="B232" s="51">
        <v>0.06456114415136427</v>
      </c>
      <c r="C232" s="51">
        <v>0.2699607500800152</v>
      </c>
      <c r="D232" s="51">
        <v>0.4084047824053443</v>
      </c>
    </row>
    <row r="233" ht="13.5" customHeight="1">
      <c r="A233" s="54"/>
    </row>
    <row r="234" ht="13.5" customHeight="1">
      <c r="A234" s="12" t="s">
        <v>424</v>
      </c>
    </row>
    <row r="235" ht="13.5" customHeight="1">
      <c r="A235" s="54"/>
      <c r="B235" s="6">
        <v>2008.0</v>
      </c>
      <c r="C235" s="6">
        <v>2015.0</v>
      </c>
      <c r="D235" s="6">
        <v>2023.0</v>
      </c>
    </row>
    <row r="236" ht="13.5" customHeight="1">
      <c r="A236" s="54" t="s">
        <v>64</v>
      </c>
      <c r="B236" s="24">
        <v>6.532678400873244</v>
      </c>
      <c r="C236" s="24">
        <v>4.751619239753663</v>
      </c>
      <c r="D236" s="24">
        <v>3.0228970491427916</v>
      </c>
    </row>
    <row r="237" ht="13.5" customHeight="1">
      <c r="A237" s="54" t="s">
        <v>32</v>
      </c>
      <c r="B237" s="24">
        <v>9.295353863083319</v>
      </c>
      <c r="C237" s="24">
        <v>7.475266616640517</v>
      </c>
      <c r="D237" s="24">
        <v>5.100471472152888</v>
      </c>
    </row>
    <row r="238" ht="13.5" customHeight="1">
      <c r="A238" s="54" t="s">
        <v>65</v>
      </c>
      <c r="B238" s="24">
        <v>7.403182004811704</v>
      </c>
      <c r="C238" s="24">
        <v>5.160448504364732</v>
      </c>
      <c r="D238" s="24">
        <v>3.8612838407501715</v>
      </c>
    </row>
    <row r="239" ht="13.5" customHeight="1">
      <c r="A239" s="54" t="s">
        <v>34</v>
      </c>
      <c r="B239" s="24">
        <v>6.636532765337207</v>
      </c>
      <c r="C239" s="24">
        <v>5.328296134572099</v>
      </c>
      <c r="D239" s="24">
        <v>4.299468395492412</v>
      </c>
    </row>
    <row r="240" ht="13.5" customHeight="1">
      <c r="A240" s="54"/>
    </row>
    <row r="241" ht="13.5" customHeight="1">
      <c r="A241" s="54"/>
    </row>
    <row r="242" ht="13.5" customHeight="1">
      <c r="A242" s="54"/>
    </row>
    <row r="243" ht="13.5" customHeight="1">
      <c r="A243" s="54"/>
    </row>
    <row r="244" ht="13.5" customHeight="1">
      <c r="A244" s="54"/>
    </row>
    <row r="245" ht="13.5" customHeight="1">
      <c r="A245" s="54"/>
    </row>
    <row r="246" ht="13.5" customHeight="1">
      <c r="A246" s="54"/>
    </row>
    <row r="247" ht="13.5" customHeight="1">
      <c r="A247" s="54"/>
    </row>
    <row r="248" ht="13.5" customHeight="1">
      <c r="A248" s="54"/>
    </row>
    <row r="249" ht="13.5" customHeight="1">
      <c r="A249" s="54"/>
    </row>
    <row r="250" ht="13.5" customHeight="1">
      <c r="A250" s="54"/>
    </row>
    <row r="251" ht="13.5" customHeight="1">
      <c r="A251" s="54"/>
    </row>
    <row r="252" ht="13.5" customHeight="1">
      <c r="A252" s="54"/>
    </row>
    <row r="253" ht="13.5" customHeight="1">
      <c r="A253" s="54"/>
    </row>
    <row r="254" ht="13.5" customHeight="1">
      <c r="A254" s="54"/>
    </row>
    <row r="255" ht="13.5" customHeight="1">
      <c r="A255" s="54"/>
    </row>
    <row r="256" ht="13.5" customHeight="1">
      <c r="A256" s="54"/>
    </row>
    <row r="257" ht="13.5" customHeight="1">
      <c r="A257" s="54"/>
    </row>
    <row r="258" ht="13.5" customHeight="1">
      <c r="A258" s="54"/>
    </row>
    <row r="259" ht="13.5" customHeight="1">
      <c r="A259" s="54"/>
    </row>
    <row r="260" ht="13.5" customHeight="1">
      <c r="A260" s="54"/>
    </row>
    <row r="261" ht="13.5" customHeight="1">
      <c r="A261" s="54"/>
    </row>
    <row r="262" ht="13.5" customHeight="1">
      <c r="A262" s="54"/>
    </row>
    <row r="263" ht="13.5" customHeight="1">
      <c r="A263" s="54"/>
    </row>
    <row r="264" ht="13.5" customHeight="1">
      <c r="A264" s="54"/>
    </row>
    <row r="265" ht="13.5" customHeight="1">
      <c r="A265" s="54"/>
    </row>
    <row r="266" ht="13.5" customHeight="1">
      <c r="A266" s="54"/>
    </row>
    <row r="267" ht="13.5" customHeight="1">
      <c r="A267" s="54"/>
    </row>
    <row r="268" ht="13.5" customHeight="1">
      <c r="A268" s="54"/>
    </row>
    <row r="269" ht="13.5" customHeight="1">
      <c r="A269" s="54"/>
    </row>
    <row r="270" ht="13.5" customHeight="1">
      <c r="A270" s="54"/>
    </row>
    <row r="271" ht="13.5" customHeight="1">
      <c r="A271" s="54"/>
    </row>
    <row r="272" ht="13.5" customHeight="1">
      <c r="A272" s="54"/>
    </row>
    <row r="273" ht="13.5" customHeight="1">
      <c r="A273" s="54"/>
    </row>
    <row r="274" ht="13.5" customHeight="1">
      <c r="A274" s="54"/>
    </row>
    <row r="275" ht="13.5" customHeight="1">
      <c r="A275" s="54"/>
    </row>
    <row r="276" ht="13.5" customHeight="1">
      <c r="A276" s="54"/>
    </row>
    <row r="277" ht="13.5" customHeight="1">
      <c r="A277" s="54"/>
    </row>
    <row r="278" ht="13.5" customHeight="1">
      <c r="A278" s="54"/>
    </row>
    <row r="279" ht="13.5" customHeight="1">
      <c r="A279" s="54"/>
    </row>
    <row r="280" ht="13.5" customHeight="1">
      <c r="A280" s="54"/>
    </row>
    <row r="281" ht="13.5" customHeight="1">
      <c r="A281" s="54"/>
    </row>
    <row r="282" ht="13.5" customHeight="1">
      <c r="A282" s="54"/>
    </row>
    <row r="283" ht="13.5" customHeight="1">
      <c r="A283" s="54"/>
    </row>
    <row r="284" ht="13.5" customHeight="1">
      <c r="A284" s="54"/>
    </row>
    <row r="285" ht="13.5" customHeight="1">
      <c r="A285" s="54"/>
    </row>
    <row r="286" ht="13.5" customHeight="1">
      <c r="A286" s="54"/>
    </row>
    <row r="287" ht="13.5" customHeight="1">
      <c r="A287" s="54"/>
    </row>
    <row r="288" ht="13.5" customHeight="1">
      <c r="A288" s="54"/>
    </row>
    <row r="289" ht="13.5" customHeight="1">
      <c r="A289" s="54"/>
    </row>
    <row r="290" ht="13.5" customHeight="1">
      <c r="A290" s="54"/>
    </row>
    <row r="291" ht="13.5" customHeight="1">
      <c r="A291" s="54"/>
    </row>
    <row r="292" ht="13.5" customHeight="1">
      <c r="A292" s="54"/>
    </row>
    <row r="293" ht="13.5" customHeight="1">
      <c r="A293" s="54"/>
    </row>
    <row r="294" ht="13.5" customHeight="1">
      <c r="A294" s="54"/>
    </row>
    <row r="295" ht="13.5" customHeight="1">
      <c r="A295" s="54"/>
    </row>
    <row r="296" ht="13.5" customHeight="1">
      <c r="A296" s="54"/>
    </row>
    <row r="297" ht="13.5" customHeight="1">
      <c r="A297" s="54"/>
    </row>
    <row r="298" ht="13.5" customHeight="1">
      <c r="A298" s="54"/>
    </row>
    <row r="299" ht="13.5" customHeight="1">
      <c r="A299" s="54"/>
    </row>
    <row r="300" ht="13.5" customHeight="1">
      <c r="A300" s="54"/>
    </row>
    <row r="301" ht="13.5" customHeight="1">
      <c r="A301" s="54"/>
    </row>
    <row r="302" ht="13.5" customHeight="1">
      <c r="A302" s="54"/>
    </row>
    <row r="303" ht="13.5" customHeight="1">
      <c r="A303" s="54"/>
    </row>
    <row r="304" ht="13.5" customHeight="1">
      <c r="A304" s="54"/>
    </row>
    <row r="305" ht="13.5" customHeight="1">
      <c r="A305" s="54"/>
    </row>
    <row r="306" ht="13.5" customHeight="1">
      <c r="A306" s="54"/>
    </row>
    <row r="307" ht="13.5" customHeight="1">
      <c r="A307" s="54"/>
    </row>
    <row r="308" ht="13.5" customHeight="1">
      <c r="A308" s="54"/>
    </row>
    <row r="309" ht="13.5" customHeight="1">
      <c r="A309" s="54"/>
    </row>
    <row r="310" ht="13.5" customHeight="1">
      <c r="A310" s="54"/>
    </row>
    <row r="311" ht="13.5" customHeight="1">
      <c r="A311" s="54"/>
    </row>
    <row r="312" ht="13.5" customHeight="1">
      <c r="A312" s="54"/>
    </row>
    <row r="313" ht="13.5" customHeight="1">
      <c r="A313" s="54"/>
    </row>
    <row r="314" ht="13.5" customHeight="1">
      <c r="A314" s="54"/>
    </row>
    <row r="315" ht="13.5" customHeight="1">
      <c r="A315" s="54"/>
    </row>
    <row r="316" ht="13.5" customHeight="1">
      <c r="A316" s="54"/>
    </row>
    <row r="317" ht="13.5" customHeight="1">
      <c r="A317" s="54"/>
    </row>
    <row r="318" ht="13.5" customHeight="1">
      <c r="A318" s="54"/>
    </row>
    <row r="319" ht="13.5" customHeight="1">
      <c r="A319" s="54"/>
    </row>
    <row r="320" ht="13.5" customHeight="1">
      <c r="A320" s="54"/>
    </row>
    <row r="321" ht="13.5" customHeight="1">
      <c r="A321" s="54"/>
    </row>
    <row r="322" ht="13.5" customHeight="1">
      <c r="A322" s="54"/>
    </row>
    <row r="323" ht="13.5" customHeight="1">
      <c r="A323" s="54"/>
    </row>
    <row r="324" ht="13.5" customHeight="1">
      <c r="A324" s="54"/>
    </row>
    <row r="325" ht="13.5" customHeight="1">
      <c r="A325" s="54"/>
    </row>
    <row r="326" ht="13.5" customHeight="1">
      <c r="A326" s="54"/>
    </row>
    <row r="327" ht="13.5" customHeight="1">
      <c r="A327" s="54"/>
    </row>
    <row r="328" ht="13.5" customHeight="1">
      <c r="A328" s="54"/>
    </row>
    <row r="329" ht="13.5" customHeight="1">
      <c r="A329" s="54"/>
    </row>
    <row r="330" ht="13.5" customHeight="1">
      <c r="A330" s="54"/>
    </row>
    <row r="331" ht="13.5" customHeight="1">
      <c r="A331" s="54"/>
    </row>
    <row r="332" ht="13.5" customHeight="1">
      <c r="A332" s="54"/>
    </row>
    <row r="333" ht="13.5" customHeight="1">
      <c r="A333" s="54"/>
    </row>
    <row r="334" ht="13.5" customHeight="1">
      <c r="A334" s="54"/>
    </row>
    <row r="335" ht="13.5" customHeight="1">
      <c r="A335" s="54"/>
    </row>
    <row r="336" ht="13.5" customHeight="1">
      <c r="A336" s="54"/>
    </row>
    <row r="337" ht="13.5" customHeight="1">
      <c r="A337" s="54"/>
    </row>
    <row r="338" ht="13.5" customHeight="1">
      <c r="A338" s="54"/>
    </row>
    <row r="339" ht="13.5" customHeight="1">
      <c r="A339" s="54"/>
    </row>
    <row r="340" ht="13.5" customHeight="1">
      <c r="A340" s="54"/>
    </row>
    <row r="341" ht="13.5" customHeight="1">
      <c r="A341" s="54"/>
    </row>
    <row r="342" ht="13.5" customHeight="1">
      <c r="A342" s="54"/>
    </row>
    <row r="343" ht="13.5" customHeight="1">
      <c r="A343" s="54"/>
    </row>
    <row r="344" ht="13.5" customHeight="1">
      <c r="A344" s="54"/>
    </row>
    <row r="345" ht="13.5" customHeight="1">
      <c r="A345" s="54"/>
    </row>
    <row r="346" ht="13.5" customHeight="1">
      <c r="A346" s="54"/>
    </row>
    <row r="347" ht="13.5" customHeight="1">
      <c r="A347" s="54"/>
    </row>
    <row r="348" ht="13.5" customHeight="1">
      <c r="A348" s="54"/>
    </row>
    <row r="349" ht="13.5" customHeight="1">
      <c r="A349" s="54"/>
    </row>
    <row r="350" ht="13.5" customHeight="1">
      <c r="A350" s="54"/>
    </row>
    <row r="351" ht="13.5" customHeight="1">
      <c r="A351" s="54"/>
    </row>
    <row r="352" ht="13.5" customHeight="1">
      <c r="A352" s="54"/>
    </row>
    <row r="353" ht="13.5" customHeight="1">
      <c r="A353" s="54"/>
    </row>
    <row r="354" ht="13.5" customHeight="1">
      <c r="A354" s="54"/>
    </row>
    <row r="355" ht="13.5" customHeight="1">
      <c r="A355" s="54"/>
    </row>
    <row r="356" ht="13.5" customHeight="1">
      <c r="A356" s="54"/>
    </row>
    <row r="357" ht="13.5" customHeight="1">
      <c r="A357" s="54"/>
    </row>
    <row r="358" ht="13.5" customHeight="1">
      <c r="A358" s="54"/>
    </row>
    <row r="359" ht="13.5" customHeight="1">
      <c r="A359" s="54"/>
    </row>
    <row r="360" ht="13.5" customHeight="1">
      <c r="A360" s="54"/>
    </row>
    <row r="361" ht="13.5" customHeight="1">
      <c r="A361" s="54"/>
    </row>
    <row r="362" ht="13.5" customHeight="1">
      <c r="A362" s="54"/>
    </row>
    <row r="363" ht="13.5" customHeight="1">
      <c r="A363" s="54"/>
    </row>
    <row r="364" ht="13.5" customHeight="1">
      <c r="A364" s="54"/>
    </row>
    <row r="365" ht="13.5" customHeight="1">
      <c r="A365" s="54"/>
    </row>
    <row r="366" ht="13.5" customHeight="1">
      <c r="A366" s="54"/>
    </row>
    <row r="367" ht="13.5" customHeight="1">
      <c r="A367" s="54"/>
    </row>
    <row r="368" ht="13.5" customHeight="1">
      <c r="A368" s="54"/>
    </row>
    <row r="369" ht="13.5" customHeight="1">
      <c r="A369" s="54"/>
    </row>
    <row r="370" ht="13.5" customHeight="1">
      <c r="A370" s="54"/>
    </row>
    <row r="371" ht="13.5" customHeight="1">
      <c r="A371" s="54"/>
    </row>
    <row r="372" ht="13.5" customHeight="1">
      <c r="A372" s="54"/>
    </row>
    <row r="373" ht="13.5" customHeight="1">
      <c r="A373" s="54"/>
    </row>
    <row r="374" ht="13.5" customHeight="1">
      <c r="A374" s="54"/>
    </row>
    <row r="375" ht="13.5" customHeight="1">
      <c r="A375" s="54"/>
    </row>
    <row r="376" ht="13.5" customHeight="1">
      <c r="A376" s="54"/>
    </row>
    <row r="377" ht="13.5" customHeight="1">
      <c r="A377" s="54"/>
    </row>
    <row r="378" ht="13.5" customHeight="1">
      <c r="A378" s="54"/>
    </row>
    <row r="379" ht="13.5" customHeight="1">
      <c r="A379" s="54"/>
    </row>
    <row r="380" ht="13.5" customHeight="1">
      <c r="A380" s="54"/>
    </row>
    <row r="381" ht="13.5" customHeight="1">
      <c r="A381" s="54"/>
    </row>
    <row r="382" ht="13.5" customHeight="1">
      <c r="A382" s="54"/>
    </row>
    <row r="383" ht="13.5" customHeight="1">
      <c r="A383" s="54"/>
    </row>
    <row r="384" ht="13.5" customHeight="1">
      <c r="A384" s="54"/>
    </row>
    <row r="385" ht="13.5" customHeight="1">
      <c r="A385" s="54"/>
    </row>
    <row r="386" ht="13.5" customHeight="1">
      <c r="A386" s="54"/>
    </row>
    <row r="387" ht="13.5" customHeight="1">
      <c r="A387" s="54"/>
    </row>
    <row r="388" ht="13.5" customHeight="1">
      <c r="A388" s="54"/>
    </row>
    <row r="389" ht="13.5" customHeight="1">
      <c r="A389" s="54"/>
    </row>
    <row r="390" ht="13.5" customHeight="1">
      <c r="A390" s="54"/>
    </row>
    <row r="391" ht="13.5" customHeight="1">
      <c r="A391" s="54"/>
    </row>
    <row r="392" ht="13.5" customHeight="1">
      <c r="A392" s="54"/>
    </row>
    <row r="393" ht="13.5" customHeight="1">
      <c r="A393" s="54"/>
    </row>
    <row r="394" ht="13.5" customHeight="1">
      <c r="A394" s="54"/>
    </row>
    <row r="395" ht="13.5" customHeight="1">
      <c r="A395" s="54"/>
    </row>
    <row r="396" ht="13.5" customHeight="1">
      <c r="A396" s="54"/>
    </row>
    <row r="397" ht="13.5" customHeight="1">
      <c r="A397" s="54"/>
    </row>
    <row r="398" ht="13.5" customHeight="1">
      <c r="A398" s="54"/>
    </row>
    <row r="399" ht="13.5" customHeight="1">
      <c r="A399" s="54"/>
    </row>
    <row r="400" ht="13.5" customHeight="1">
      <c r="A400" s="54"/>
    </row>
    <row r="401" ht="13.5" customHeight="1">
      <c r="A401" s="54"/>
    </row>
    <row r="402" ht="13.5" customHeight="1">
      <c r="A402" s="54"/>
    </row>
    <row r="403" ht="13.5" customHeight="1">
      <c r="A403" s="54"/>
    </row>
    <row r="404" ht="13.5" customHeight="1">
      <c r="A404" s="54"/>
    </row>
    <row r="405" ht="13.5" customHeight="1">
      <c r="A405" s="54"/>
    </row>
    <row r="406" ht="13.5" customHeight="1">
      <c r="A406" s="54"/>
    </row>
    <row r="407" ht="13.5" customHeight="1">
      <c r="A407" s="54"/>
    </row>
    <row r="408" ht="13.5" customHeight="1">
      <c r="A408" s="54"/>
    </row>
    <row r="409" ht="13.5" customHeight="1">
      <c r="A409" s="54"/>
    </row>
    <row r="410" ht="13.5" customHeight="1">
      <c r="A410" s="54"/>
    </row>
    <row r="411" ht="13.5" customHeight="1">
      <c r="A411" s="54"/>
    </row>
    <row r="412" ht="13.5" customHeight="1">
      <c r="A412" s="54"/>
    </row>
    <row r="413" ht="13.5" customHeight="1">
      <c r="A413" s="54"/>
    </row>
    <row r="414" ht="13.5" customHeight="1">
      <c r="A414" s="54"/>
    </row>
    <row r="415" ht="13.5" customHeight="1">
      <c r="A415" s="54"/>
    </row>
    <row r="416" ht="13.5" customHeight="1">
      <c r="A416" s="54"/>
    </row>
    <row r="417" ht="13.5" customHeight="1">
      <c r="A417" s="54"/>
    </row>
    <row r="418" ht="13.5" customHeight="1">
      <c r="A418" s="54"/>
    </row>
    <row r="419" ht="13.5" customHeight="1">
      <c r="A419" s="54"/>
    </row>
    <row r="420" ht="13.5" customHeight="1">
      <c r="A420" s="54"/>
    </row>
    <row r="421" ht="13.5" customHeight="1">
      <c r="A421" s="54"/>
    </row>
    <row r="422" ht="13.5" customHeight="1">
      <c r="A422" s="54"/>
    </row>
    <row r="423" ht="13.5" customHeight="1">
      <c r="A423" s="54"/>
    </row>
    <row r="424" ht="13.5" customHeight="1">
      <c r="A424" s="54"/>
    </row>
    <row r="425" ht="13.5" customHeight="1">
      <c r="A425" s="54"/>
    </row>
    <row r="426" ht="13.5" customHeight="1">
      <c r="A426" s="54"/>
    </row>
    <row r="427" ht="13.5" customHeight="1">
      <c r="A427" s="54"/>
    </row>
    <row r="428" ht="13.5" customHeight="1">
      <c r="A428" s="54"/>
    </row>
    <row r="429" ht="13.5" customHeight="1">
      <c r="A429" s="54"/>
    </row>
    <row r="430" ht="13.5" customHeight="1">
      <c r="A430" s="54"/>
    </row>
    <row r="431" ht="13.5" customHeight="1">
      <c r="A431" s="54"/>
    </row>
    <row r="432" ht="13.5" customHeight="1">
      <c r="A432" s="54"/>
    </row>
    <row r="433" ht="13.5" customHeight="1">
      <c r="A433" s="54"/>
    </row>
    <row r="434" ht="13.5" customHeight="1">
      <c r="A434" s="54"/>
    </row>
    <row r="435" ht="13.5" customHeight="1">
      <c r="A435" s="54"/>
    </row>
    <row r="436" ht="13.5" customHeight="1">
      <c r="A436" s="54"/>
    </row>
    <row r="437" ht="13.5" customHeight="1">
      <c r="A437" s="54"/>
    </row>
    <row r="438" ht="13.5" customHeight="1">
      <c r="A438" s="54"/>
    </row>
    <row r="439" ht="13.5" customHeight="1">
      <c r="A439" s="54"/>
    </row>
    <row r="440" ht="13.5" customHeight="1">
      <c r="A440" s="54"/>
    </row>
    <row r="441" ht="13.5" customHeight="1">
      <c r="A441" s="54"/>
    </row>
    <row r="442" ht="13.5" customHeight="1">
      <c r="A442" s="54"/>
    </row>
    <row r="443" ht="13.5" customHeight="1">
      <c r="A443" s="54"/>
    </row>
    <row r="444" ht="13.5" customHeight="1">
      <c r="A444" s="54"/>
    </row>
    <row r="445" ht="13.5" customHeight="1">
      <c r="A445" s="54"/>
    </row>
    <row r="446" ht="13.5" customHeight="1">
      <c r="A446" s="54"/>
    </row>
    <row r="447" ht="13.5" customHeight="1">
      <c r="A447" s="54"/>
    </row>
    <row r="448" ht="13.5" customHeight="1">
      <c r="A448" s="54"/>
    </row>
    <row r="449" ht="13.5" customHeight="1">
      <c r="A449" s="54"/>
    </row>
    <row r="450" ht="13.5" customHeight="1">
      <c r="A450" s="54"/>
    </row>
    <row r="451" ht="13.5" customHeight="1">
      <c r="A451" s="54"/>
    </row>
    <row r="452" ht="13.5" customHeight="1">
      <c r="A452" s="54"/>
    </row>
    <row r="453" ht="13.5" customHeight="1">
      <c r="A453" s="54"/>
    </row>
    <row r="454" ht="13.5" customHeight="1">
      <c r="A454" s="54"/>
    </row>
    <row r="455" ht="13.5" customHeight="1">
      <c r="A455" s="54"/>
    </row>
    <row r="456" ht="13.5" customHeight="1">
      <c r="A456" s="54"/>
    </row>
    <row r="457" ht="13.5" customHeight="1">
      <c r="A457" s="54"/>
    </row>
    <row r="458" ht="13.5" customHeight="1">
      <c r="A458" s="54"/>
    </row>
    <row r="459" ht="13.5" customHeight="1">
      <c r="A459" s="54"/>
    </row>
    <row r="460" ht="13.5" customHeight="1">
      <c r="A460" s="54"/>
    </row>
    <row r="461" ht="13.5" customHeight="1">
      <c r="A461" s="54"/>
    </row>
    <row r="462" ht="13.5" customHeight="1">
      <c r="A462" s="54"/>
    </row>
    <row r="463" ht="13.5" customHeight="1">
      <c r="A463" s="54"/>
    </row>
    <row r="464" ht="13.5" customHeight="1">
      <c r="A464" s="54"/>
    </row>
    <row r="465" ht="13.5" customHeight="1">
      <c r="A465" s="54"/>
    </row>
    <row r="466" ht="13.5" customHeight="1">
      <c r="A466" s="54"/>
    </row>
    <row r="467" ht="13.5" customHeight="1">
      <c r="A467" s="54"/>
    </row>
    <row r="468" ht="13.5" customHeight="1">
      <c r="A468" s="54"/>
    </row>
    <row r="469" ht="13.5" customHeight="1">
      <c r="A469" s="54"/>
    </row>
    <row r="470" ht="13.5" customHeight="1">
      <c r="A470" s="54"/>
    </row>
    <row r="471" ht="13.5" customHeight="1">
      <c r="A471" s="54"/>
    </row>
    <row r="472" ht="13.5" customHeight="1">
      <c r="A472" s="54"/>
    </row>
    <row r="473" ht="13.5" customHeight="1">
      <c r="A473" s="54"/>
    </row>
    <row r="474" ht="13.5" customHeight="1">
      <c r="A474" s="54"/>
    </row>
    <row r="475" ht="13.5" customHeight="1">
      <c r="A475" s="54"/>
    </row>
    <row r="476" ht="13.5" customHeight="1">
      <c r="A476" s="54"/>
    </row>
    <row r="477" ht="13.5" customHeight="1">
      <c r="A477" s="54"/>
    </row>
    <row r="478" ht="13.5" customHeight="1">
      <c r="A478" s="54"/>
    </row>
    <row r="479" ht="13.5" customHeight="1">
      <c r="A479" s="54"/>
    </row>
    <row r="480" ht="13.5" customHeight="1">
      <c r="A480" s="54"/>
    </row>
    <row r="481" ht="13.5" customHeight="1">
      <c r="A481" s="54"/>
    </row>
    <row r="482" ht="13.5" customHeight="1">
      <c r="A482" s="54"/>
    </row>
    <row r="483" ht="13.5" customHeight="1">
      <c r="A483" s="54"/>
    </row>
    <row r="484" ht="13.5" customHeight="1">
      <c r="A484" s="54"/>
    </row>
    <row r="485" ht="13.5" customHeight="1">
      <c r="A485" s="54"/>
    </row>
    <row r="486" ht="13.5" customHeight="1">
      <c r="A486" s="54"/>
    </row>
    <row r="487" ht="13.5" customHeight="1">
      <c r="A487" s="54"/>
    </row>
    <row r="488" ht="13.5" customHeight="1">
      <c r="A488" s="54"/>
    </row>
    <row r="489" ht="13.5" customHeight="1">
      <c r="A489" s="54"/>
    </row>
    <row r="490" ht="13.5" customHeight="1">
      <c r="A490" s="54"/>
    </row>
    <row r="491" ht="13.5" customHeight="1">
      <c r="A491" s="54"/>
    </row>
    <row r="492" ht="13.5" customHeight="1">
      <c r="A492" s="54"/>
    </row>
    <row r="493" ht="13.5" customHeight="1">
      <c r="A493" s="54"/>
    </row>
    <row r="494" ht="13.5" customHeight="1">
      <c r="A494" s="54"/>
    </row>
    <row r="495" ht="13.5" customHeight="1">
      <c r="A495" s="54"/>
    </row>
    <row r="496" ht="13.5" customHeight="1">
      <c r="A496" s="54"/>
    </row>
    <row r="497" ht="13.5" customHeight="1">
      <c r="A497" s="54"/>
    </row>
    <row r="498" ht="13.5" customHeight="1">
      <c r="A498" s="54"/>
    </row>
    <row r="499" ht="13.5" customHeight="1">
      <c r="A499" s="54"/>
    </row>
    <row r="500" ht="13.5" customHeight="1">
      <c r="A500" s="54"/>
    </row>
    <row r="501" ht="13.5" customHeight="1">
      <c r="A501" s="54"/>
    </row>
    <row r="502" ht="13.5" customHeight="1">
      <c r="A502" s="54"/>
    </row>
    <row r="503" ht="13.5" customHeight="1">
      <c r="A503" s="54"/>
    </row>
    <row r="504" ht="13.5" customHeight="1">
      <c r="A504" s="54"/>
    </row>
    <row r="505" ht="13.5" customHeight="1">
      <c r="A505" s="54"/>
    </row>
    <row r="506" ht="13.5" customHeight="1">
      <c r="A506" s="54"/>
    </row>
    <row r="507" ht="13.5" customHeight="1">
      <c r="A507" s="54"/>
    </row>
    <row r="508" ht="13.5" customHeight="1">
      <c r="A508" s="54"/>
    </row>
    <row r="509" ht="13.5" customHeight="1">
      <c r="A509" s="54"/>
    </row>
    <row r="510" ht="13.5" customHeight="1">
      <c r="A510" s="54"/>
    </row>
    <row r="511" ht="13.5" customHeight="1">
      <c r="A511" s="54"/>
    </row>
    <row r="512" ht="13.5" customHeight="1">
      <c r="A512" s="54"/>
    </row>
    <row r="513" ht="13.5" customHeight="1">
      <c r="A513" s="54"/>
    </row>
    <row r="514" ht="13.5" customHeight="1">
      <c r="A514" s="54"/>
    </row>
    <row r="515" ht="13.5" customHeight="1">
      <c r="A515" s="54"/>
    </row>
    <row r="516" ht="13.5" customHeight="1">
      <c r="A516" s="54"/>
    </row>
    <row r="517" ht="13.5" customHeight="1">
      <c r="A517" s="54"/>
    </row>
    <row r="518" ht="13.5" customHeight="1">
      <c r="A518" s="54"/>
    </row>
    <row r="519" ht="13.5" customHeight="1">
      <c r="A519" s="54"/>
    </row>
    <row r="520" ht="13.5" customHeight="1">
      <c r="A520" s="54"/>
    </row>
    <row r="521" ht="13.5" customHeight="1">
      <c r="A521" s="54"/>
    </row>
    <row r="522" ht="13.5" customHeight="1">
      <c r="A522" s="54"/>
    </row>
    <row r="523" ht="13.5" customHeight="1">
      <c r="A523" s="54"/>
    </row>
    <row r="524" ht="13.5" customHeight="1">
      <c r="A524" s="54"/>
    </row>
    <row r="525" ht="13.5" customHeight="1">
      <c r="A525" s="54"/>
    </row>
    <row r="526" ht="13.5" customHeight="1">
      <c r="A526" s="54"/>
    </row>
    <row r="527" ht="13.5" customHeight="1">
      <c r="A527" s="54"/>
    </row>
    <row r="528" ht="13.5" customHeight="1">
      <c r="A528" s="54"/>
    </row>
    <row r="529" ht="13.5" customHeight="1">
      <c r="A529" s="54"/>
    </row>
    <row r="530" ht="13.5" customHeight="1">
      <c r="A530" s="54"/>
    </row>
    <row r="531" ht="13.5" customHeight="1">
      <c r="A531" s="54"/>
    </row>
    <row r="532" ht="13.5" customHeight="1">
      <c r="A532" s="54"/>
    </row>
    <row r="533" ht="13.5" customHeight="1">
      <c r="A533" s="54"/>
    </row>
    <row r="534" ht="13.5" customHeight="1">
      <c r="A534" s="54"/>
    </row>
    <row r="535" ht="13.5" customHeight="1">
      <c r="A535" s="54"/>
    </row>
    <row r="536" ht="13.5" customHeight="1">
      <c r="A536" s="54"/>
    </row>
    <row r="537" ht="13.5" customHeight="1">
      <c r="A537" s="54"/>
    </row>
    <row r="538" ht="13.5" customHeight="1">
      <c r="A538" s="54"/>
    </row>
    <row r="539" ht="13.5" customHeight="1">
      <c r="A539" s="54"/>
    </row>
    <row r="540" ht="13.5" customHeight="1">
      <c r="A540" s="54"/>
    </row>
    <row r="541" ht="13.5" customHeight="1">
      <c r="A541" s="54"/>
    </row>
    <row r="542" ht="13.5" customHeight="1">
      <c r="A542" s="54"/>
    </row>
    <row r="543" ht="13.5" customHeight="1">
      <c r="A543" s="54"/>
    </row>
    <row r="544" ht="13.5" customHeight="1">
      <c r="A544" s="54"/>
    </row>
    <row r="545" ht="13.5" customHeight="1">
      <c r="A545" s="54"/>
    </row>
    <row r="546" ht="13.5" customHeight="1">
      <c r="A546" s="54"/>
    </row>
    <row r="547" ht="13.5" customHeight="1">
      <c r="A547" s="54"/>
    </row>
    <row r="548" ht="13.5" customHeight="1">
      <c r="A548" s="54"/>
    </row>
    <row r="549" ht="13.5" customHeight="1">
      <c r="A549" s="54"/>
    </row>
    <row r="550" ht="13.5" customHeight="1">
      <c r="A550" s="54"/>
    </row>
    <row r="551" ht="13.5" customHeight="1">
      <c r="A551" s="54"/>
    </row>
    <row r="552" ht="13.5" customHeight="1">
      <c r="A552" s="54"/>
    </row>
    <row r="553" ht="13.5" customHeight="1">
      <c r="A553" s="54"/>
    </row>
    <row r="554" ht="13.5" customHeight="1">
      <c r="A554" s="54"/>
    </row>
    <row r="555" ht="13.5" customHeight="1">
      <c r="A555" s="54"/>
    </row>
    <row r="556" ht="13.5" customHeight="1">
      <c r="A556" s="54"/>
    </row>
    <row r="557" ht="13.5" customHeight="1">
      <c r="A557" s="54"/>
    </row>
    <row r="558" ht="13.5" customHeight="1">
      <c r="A558" s="54"/>
    </row>
    <row r="559" ht="13.5" customHeight="1">
      <c r="A559" s="54"/>
    </row>
    <row r="560" ht="13.5" customHeight="1">
      <c r="A560" s="54"/>
    </row>
    <row r="561" ht="13.5" customHeight="1">
      <c r="A561" s="54"/>
    </row>
    <row r="562" ht="13.5" customHeight="1">
      <c r="A562" s="54"/>
    </row>
    <row r="563" ht="13.5" customHeight="1">
      <c r="A563" s="54"/>
    </row>
    <row r="564" ht="13.5" customHeight="1">
      <c r="A564" s="54"/>
    </row>
    <row r="565" ht="13.5" customHeight="1">
      <c r="A565" s="54"/>
    </row>
    <row r="566" ht="13.5" customHeight="1">
      <c r="A566" s="54"/>
    </row>
    <row r="567" ht="13.5" customHeight="1">
      <c r="A567" s="54"/>
    </row>
    <row r="568" ht="13.5" customHeight="1">
      <c r="A568" s="54"/>
    </row>
    <row r="569" ht="13.5" customHeight="1">
      <c r="A569" s="54"/>
    </row>
    <row r="570" ht="13.5" customHeight="1">
      <c r="A570" s="54"/>
    </row>
    <row r="571" ht="13.5" customHeight="1">
      <c r="A571" s="54"/>
    </row>
    <row r="572" ht="13.5" customHeight="1">
      <c r="A572" s="54"/>
    </row>
    <row r="573" ht="13.5" customHeight="1">
      <c r="A573" s="54"/>
    </row>
    <row r="574" ht="13.5" customHeight="1">
      <c r="A574" s="54"/>
    </row>
    <row r="575" ht="13.5" customHeight="1">
      <c r="A575" s="54"/>
    </row>
    <row r="576" ht="13.5" customHeight="1">
      <c r="A576" s="54"/>
    </row>
    <row r="577" ht="13.5" customHeight="1">
      <c r="A577" s="54"/>
    </row>
    <row r="578" ht="13.5" customHeight="1">
      <c r="A578" s="54"/>
    </row>
    <row r="579" ht="13.5" customHeight="1">
      <c r="A579" s="54"/>
    </row>
    <row r="580" ht="13.5" customHeight="1">
      <c r="A580" s="54"/>
    </row>
    <row r="581" ht="13.5" customHeight="1">
      <c r="A581" s="54"/>
    </row>
    <row r="582" ht="13.5" customHeight="1">
      <c r="A582" s="54"/>
    </row>
    <row r="583" ht="13.5" customHeight="1">
      <c r="A583" s="54"/>
    </row>
    <row r="584" ht="13.5" customHeight="1">
      <c r="A584" s="54"/>
    </row>
    <row r="585" ht="13.5" customHeight="1">
      <c r="A585" s="54"/>
    </row>
    <row r="586" ht="13.5" customHeight="1">
      <c r="A586" s="54"/>
    </row>
    <row r="587" ht="13.5" customHeight="1">
      <c r="A587" s="54"/>
    </row>
    <row r="588" ht="13.5" customHeight="1">
      <c r="A588" s="54"/>
    </row>
    <row r="589" ht="13.5" customHeight="1">
      <c r="A589" s="54"/>
    </row>
    <row r="590" ht="13.5" customHeight="1">
      <c r="A590" s="54"/>
    </row>
    <row r="591" ht="13.5" customHeight="1">
      <c r="A591" s="54"/>
    </row>
    <row r="592" ht="13.5" customHeight="1">
      <c r="A592" s="54"/>
    </row>
    <row r="593" ht="13.5" customHeight="1">
      <c r="A593" s="54"/>
    </row>
    <row r="594" ht="13.5" customHeight="1">
      <c r="A594" s="54"/>
    </row>
    <row r="595" ht="13.5" customHeight="1">
      <c r="A595" s="54"/>
    </row>
    <row r="596" ht="13.5" customHeight="1">
      <c r="A596" s="54"/>
    </row>
    <row r="597" ht="13.5" customHeight="1">
      <c r="A597" s="54"/>
    </row>
    <row r="598" ht="13.5" customHeight="1">
      <c r="A598" s="54"/>
    </row>
    <row r="599" ht="13.5" customHeight="1">
      <c r="A599" s="54"/>
    </row>
    <row r="600" ht="13.5" customHeight="1">
      <c r="A600" s="54"/>
    </row>
    <row r="601" ht="13.5" customHeight="1">
      <c r="A601" s="54"/>
    </row>
    <row r="602" ht="13.5" customHeight="1">
      <c r="A602" s="54"/>
    </row>
    <row r="603" ht="13.5" customHeight="1">
      <c r="A603" s="54"/>
    </row>
    <row r="604" ht="13.5" customHeight="1">
      <c r="A604" s="54"/>
    </row>
    <row r="605" ht="13.5" customHeight="1">
      <c r="A605" s="54"/>
    </row>
    <row r="606" ht="13.5" customHeight="1">
      <c r="A606" s="54"/>
    </row>
    <row r="607" ht="13.5" customHeight="1">
      <c r="A607" s="54"/>
    </row>
    <row r="608" ht="13.5" customHeight="1">
      <c r="A608" s="54"/>
    </row>
    <row r="609" ht="13.5" customHeight="1">
      <c r="A609" s="54"/>
    </row>
    <row r="610" ht="13.5" customHeight="1">
      <c r="A610" s="54"/>
    </row>
    <row r="611" ht="13.5" customHeight="1">
      <c r="A611" s="54"/>
    </row>
    <row r="612" ht="13.5" customHeight="1">
      <c r="A612" s="54"/>
    </row>
    <row r="613" ht="13.5" customHeight="1">
      <c r="A613" s="54"/>
    </row>
    <row r="614" ht="13.5" customHeight="1">
      <c r="A614" s="54"/>
    </row>
    <row r="615" ht="13.5" customHeight="1">
      <c r="A615" s="54"/>
    </row>
    <row r="616" ht="13.5" customHeight="1">
      <c r="A616" s="54"/>
    </row>
    <row r="617" ht="13.5" customHeight="1">
      <c r="A617" s="54"/>
    </row>
    <row r="618" ht="13.5" customHeight="1">
      <c r="A618" s="54"/>
    </row>
    <row r="619" ht="13.5" customHeight="1">
      <c r="A619" s="54"/>
    </row>
    <row r="620" ht="13.5" customHeight="1">
      <c r="A620" s="54"/>
    </row>
    <row r="621" ht="13.5" customHeight="1">
      <c r="A621" s="54"/>
    </row>
    <row r="622" ht="13.5" customHeight="1">
      <c r="A622" s="54"/>
    </row>
    <row r="623" ht="13.5" customHeight="1">
      <c r="A623" s="54"/>
    </row>
    <row r="624" ht="13.5" customHeight="1">
      <c r="A624" s="54"/>
    </row>
    <row r="625" ht="13.5" customHeight="1">
      <c r="A625" s="54"/>
    </row>
    <row r="626" ht="13.5" customHeight="1">
      <c r="A626" s="54"/>
    </row>
    <row r="627" ht="13.5" customHeight="1">
      <c r="A627" s="54"/>
    </row>
    <row r="628" ht="13.5" customHeight="1">
      <c r="A628" s="54"/>
    </row>
    <row r="629" ht="13.5" customHeight="1">
      <c r="A629" s="54"/>
    </row>
    <row r="630" ht="13.5" customHeight="1">
      <c r="A630" s="54"/>
    </row>
    <row r="631" ht="13.5" customHeight="1">
      <c r="A631" s="54"/>
    </row>
    <row r="632" ht="13.5" customHeight="1">
      <c r="A632" s="54"/>
    </row>
    <row r="633" ht="13.5" customHeight="1">
      <c r="A633" s="54"/>
    </row>
    <row r="634" ht="13.5" customHeight="1">
      <c r="A634" s="54"/>
    </row>
    <row r="635" ht="13.5" customHeight="1">
      <c r="A635" s="54"/>
    </row>
    <row r="636" ht="13.5" customHeight="1">
      <c r="A636" s="54"/>
    </row>
    <row r="637" ht="13.5" customHeight="1">
      <c r="A637" s="54"/>
    </row>
    <row r="638" ht="13.5" customHeight="1">
      <c r="A638" s="54"/>
    </row>
    <row r="639" ht="13.5" customHeight="1">
      <c r="A639" s="54"/>
    </row>
    <row r="640" ht="13.5" customHeight="1">
      <c r="A640" s="54"/>
    </row>
    <row r="641" ht="13.5" customHeight="1">
      <c r="A641" s="54"/>
    </row>
    <row r="642" ht="13.5" customHeight="1">
      <c r="A642" s="54"/>
    </row>
    <row r="643" ht="13.5" customHeight="1">
      <c r="A643" s="54"/>
    </row>
    <row r="644" ht="13.5" customHeight="1">
      <c r="A644" s="54"/>
    </row>
    <row r="645" ht="13.5" customHeight="1">
      <c r="A645" s="54"/>
    </row>
    <row r="646" ht="13.5" customHeight="1">
      <c r="A646" s="54"/>
    </row>
    <row r="647" ht="13.5" customHeight="1">
      <c r="A647" s="54"/>
    </row>
    <row r="648" ht="13.5" customHeight="1">
      <c r="A648" s="54"/>
    </row>
    <row r="649" ht="13.5" customHeight="1">
      <c r="A649" s="54"/>
    </row>
    <row r="650" ht="13.5" customHeight="1">
      <c r="A650" s="54"/>
    </row>
    <row r="651" ht="13.5" customHeight="1">
      <c r="A651" s="54"/>
    </row>
    <row r="652" ht="13.5" customHeight="1">
      <c r="A652" s="54"/>
    </row>
    <row r="653" ht="13.5" customHeight="1">
      <c r="A653" s="54"/>
    </row>
    <row r="654" ht="13.5" customHeight="1">
      <c r="A654" s="54"/>
    </row>
    <row r="655" ht="13.5" customHeight="1">
      <c r="A655" s="54"/>
    </row>
    <row r="656" ht="13.5" customHeight="1">
      <c r="A656" s="54"/>
    </row>
    <row r="657" ht="13.5" customHeight="1">
      <c r="A657" s="54"/>
    </row>
    <row r="658" ht="13.5" customHeight="1">
      <c r="A658" s="54"/>
    </row>
    <row r="659" ht="13.5" customHeight="1">
      <c r="A659" s="54"/>
    </row>
    <row r="660" ht="13.5" customHeight="1">
      <c r="A660" s="54"/>
    </row>
    <row r="661" ht="13.5" customHeight="1">
      <c r="A661" s="54"/>
    </row>
    <row r="662" ht="13.5" customHeight="1">
      <c r="A662" s="54"/>
    </row>
    <row r="663" ht="13.5" customHeight="1">
      <c r="A663" s="54"/>
    </row>
    <row r="664" ht="13.5" customHeight="1">
      <c r="A664" s="54"/>
    </row>
    <row r="665" ht="13.5" customHeight="1">
      <c r="A665" s="54"/>
    </row>
    <row r="666" ht="13.5" customHeight="1">
      <c r="A666" s="54"/>
    </row>
    <row r="667" ht="13.5" customHeight="1">
      <c r="A667" s="54"/>
    </row>
    <row r="668" ht="13.5" customHeight="1">
      <c r="A668" s="54"/>
    </row>
    <row r="669" ht="13.5" customHeight="1">
      <c r="A669" s="54"/>
    </row>
    <row r="670" ht="13.5" customHeight="1">
      <c r="A670" s="54"/>
    </row>
    <row r="671" ht="13.5" customHeight="1">
      <c r="A671" s="54"/>
    </row>
    <row r="672" ht="13.5" customHeight="1">
      <c r="A672" s="54"/>
    </row>
    <row r="673" ht="13.5" customHeight="1">
      <c r="A673" s="54"/>
    </row>
    <row r="674" ht="13.5" customHeight="1">
      <c r="A674" s="54"/>
    </row>
    <row r="675" ht="13.5" customHeight="1">
      <c r="A675" s="54"/>
    </row>
    <row r="676" ht="13.5" customHeight="1">
      <c r="A676" s="54"/>
    </row>
    <row r="677" ht="13.5" customHeight="1">
      <c r="A677" s="54"/>
    </row>
    <row r="678" ht="13.5" customHeight="1">
      <c r="A678" s="54"/>
    </row>
    <row r="679" ht="13.5" customHeight="1">
      <c r="A679" s="54"/>
    </row>
    <row r="680" ht="13.5" customHeight="1">
      <c r="A680" s="54"/>
    </row>
    <row r="681" ht="13.5" customHeight="1">
      <c r="A681" s="54"/>
    </row>
    <row r="682" ht="13.5" customHeight="1">
      <c r="A682" s="54"/>
    </row>
    <row r="683" ht="13.5" customHeight="1">
      <c r="A683" s="54"/>
    </row>
    <row r="684" ht="13.5" customHeight="1">
      <c r="A684" s="54"/>
    </row>
    <row r="685" ht="13.5" customHeight="1">
      <c r="A685" s="54"/>
    </row>
    <row r="686" ht="13.5" customHeight="1">
      <c r="A686" s="54"/>
    </row>
    <row r="687" ht="13.5" customHeight="1">
      <c r="A687" s="54"/>
    </row>
    <row r="688" ht="13.5" customHeight="1">
      <c r="A688" s="54"/>
    </row>
    <row r="689" ht="13.5" customHeight="1">
      <c r="A689" s="54"/>
    </row>
    <row r="690" ht="13.5" customHeight="1">
      <c r="A690" s="54"/>
    </row>
    <row r="691" ht="13.5" customHeight="1">
      <c r="A691" s="54"/>
    </row>
    <row r="692" ht="13.5" customHeight="1">
      <c r="A692" s="54"/>
    </row>
    <row r="693" ht="13.5" customHeight="1">
      <c r="A693" s="54"/>
    </row>
    <row r="694" ht="13.5" customHeight="1">
      <c r="A694" s="54"/>
    </row>
    <row r="695" ht="13.5" customHeight="1">
      <c r="A695" s="54"/>
    </row>
    <row r="696" ht="13.5" customHeight="1">
      <c r="A696" s="54"/>
    </row>
    <row r="697" ht="13.5" customHeight="1">
      <c r="A697" s="54"/>
    </row>
    <row r="698" ht="13.5" customHeight="1">
      <c r="A698" s="54"/>
    </row>
    <row r="699" ht="13.5" customHeight="1">
      <c r="A699" s="54"/>
    </row>
    <row r="700" ht="13.5" customHeight="1">
      <c r="A700" s="54"/>
    </row>
    <row r="701" ht="13.5" customHeight="1">
      <c r="A701" s="54"/>
    </row>
    <row r="702" ht="13.5" customHeight="1">
      <c r="A702" s="54"/>
    </row>
    <row r="703" ht="13.5" customHeight="1">
      <c r="A703" s="54"/>
    </row>
    <row r="704" ht="13.5" customHeight="1">
      <c r="A704" s="54"/>
    </row>
    <row r="705" ht="13.5" customHeight="1">
      <c r="A705" s="54"/>
    </row>
    <row r="706" ht="13.5" customHeight="1">
      <c r="A706" s="54"/>
    </row>
    <row r="707" ht="13.5" customHeight="1">
      <c r="A707" s="54"/>
    </row>
    <row r="708" ht="13.5" customHeight="1">
      <c r="A708" s="54"/>
    </row>
    <row r="709" ht="13.5" customHeight="1">
      <c r="A709" s="54"/>
    </row>
    <row r="710" ht="13.5" customHeight="1">
      <c r="A710" s="54"/>
    </row>
    <row r="711" ht="13.5" customHeight="1">
      <c r="A711" s="54"/>
    </row>
    <row r="712" ht="13.5" customHeight="1">
      <c r="A712" s="54"/>
    </row>
    <row r="713" ht="13.5" customHeight="1">
      <c r="A713" s="54"/>
    </row>
    <row r="714" ht="13.5" customHeight="1">
      <c r="A714" s="54"/>
    </row>
    <row r="715" ht="13.5" customHeight="1">
      <c r="A715" s="54"/>
    </row>
    <row r="716" ht="13.5" customHeight="1">
      <c r="A716" s="54"/>
    </row>
    <row r="717" ht="13.5" customHeight="1">
      <c r="A717" s="54"/>
    </row>
    <row r="718" ht="13.5" customHeight="1">
      <c r="A718" s="54"/>
    </row>
    <row r="719" ht="13.5" customHeight="1">
      <c r="A719" s="54"/>
    </row>
    <row r="720" ht="13.5" customHeight="1">
      <c r="A720" s="54"/>
    </row>
    <row r="721" ht="13.5" customHeight="1">
      <c r="A721" s="54"/>
    </row>
    <row r="722" ht="13.5" customHeight="1">
      <c r="A722" s="54"/>
    </row>
    <row r="723" ht="13.5" customHeight="1">
      <c r="A723" s="54"/>
    </row>
    <row r="724" ht="13.5" customHeight="1">
      <c r="A724" s="54"/>
    </row>
    <row r="725" ht="13.5" customHeight="1">
      <c r="A725" s="54"/>
    </row>
    <row r="726" ht="13.5" customHeight="1">
      <c r="A726" s="54"/>
    </row>
    <row r="727" ht="13.5" customHeight="1">
      <c r="A727" s="54"/>
    </row>
    <row r="728" ht="13.5" customHeight="1">
      <c r="A728" s="54"/>
    </row>
    <row r="729" ht="13.5" customHeight="1">
      <c r="A729" s="54"/>
    </row>
    <row r="730" ht="13.5" customHeight="1">
      <c r="A730" s="54"/>
    </row>
    <row r="731" ht="13.5" customHeight="1">
      <c r="A731" s="54"/>
    </row>
    <row r="732" ht="13.5" customHeight="1">
      <c r="A732" s="54"/>
    </row>
    <row r="733" ht="13.5" customHeight="1">
      <c r="A733" s="54"/>
    </row>
    <row r="734" ht="13.5" customHeight="1">
      <c r="A734" s="54"/>
    </row>
    <row r="735" ht="13.5" customHeight="1">
      <c r="A735" s="54"/>
    </row>
    <row r="736" ht="13.5" customHeight="1">
      <c r="A736" s="54"/>
    </row>
    <row r="737" ht="13.5" customHeight="1">
      <c r="A737" s="54"/>
    </row>
    <row r="738" ht="13.5" customHeight="1">
      <c r="A738" s="54"/>
    </row>
    <row r="739" ht="13.5" customHeight="1">
      <c r="A739" s="54"/>
    </row>
    <row r="740" ht="13.5" customHeight="1">
      <c r="A740" s="54"/>
    </row>
    <row r="741" ht="13.5" customHeight="1">
      <c r="A741" s="54"/>
    </row>
    <row r="742" ht="13.5" customHeight="1">
      <c r="A742" s="54"/>
    </row>
    <row r="743" ht="13.5" customHeight="1">
      <c r="A743" s="54"/>
    </row>
    <row r="744" ht="13.5" customHeight="1">
      <c r="A744" s="54"/>
    </row>
    <row r="745" ht="13.5" customHeight="1">
      <c r="A745" s="54"/>
    </row>
    <row r="746" ht="13.5" customHeight="1">
      <c r="A746" s="54"/>
    </row>
    <row r="747" ht="13.5" customHeight="1">
      <c r="A747" s="54"/>
    </row>
    <row r="748" ht="13.5" customHeight="1">
      <c r="A748" s="54"/>
    </row>
    <row r="749" ht="13.5" customHeight="1">
      <c r="A749" s="54"/>
    </row>
    <row r="750" ht="13.5" customHeight="1">
      <c r="A750" s="54"/>
    </row>
    <row r="751" ht="13.5" customHeight="1">
      <c r="A751" s="54"/>
    </row>
    <row r="752" ht="13.5" customHeight="1">
      <c r="A752" s="54"/>
    </row>
    <row r="753" ht="13.5" customHeight="1">
      <c r="A753" s="54"/>
    </row>
    <row r="754" ht="13.5" customHeight="1">
      <c r="A754" s="54"/>
    </row>
    <row r="755" ht="13.5" customHeight="1">
      <c r="A755" s="54"/>
    </row>
    <row r="756" ht="13.5" customHeight="1">
      <c r="A756" s="54"/>
    </row>
    <row r="757" ht="13.5" customHeight="1">
      <c r="A757" s="54"/>
    </row>
    <row r="758" ht="13.5" customHeight="1">
      <c r="A758" s="54"/>
    </row>
    <row r="759" ht="13.5" customHeight="1">
      <c r="A759" s="54"/>
    </row>
    <row r="760" ht="13.5" customHeight="1">
      <c r="A760" s="54"/>
    </row>
    <row r="761" ht="13.5" customHeight="1">
      <c r="A761" s="54"/>
    </row>
    <row r="762" ht="13.5" customHeight="1">
      <c r="A762" s="54"/>
    </row>
    <row r="763" ht="13.5" customHeight="1">
      <c r="A763" s="54"/>
    </row>
    <row r="764" ht="13.5" customHeight="1">
      <c r="A764" s="54"/>
    </row>
    <row r="765" ht="13.5" customHeight="1">
      <c r="A765" s="54"/>
    </row>
    <row r="766" ht="13.5" customHeight="1">
      <c r="A766" s="54"/>
    </row>
    <row r="767" ht="13.5" customHeight="1">
      <c r="A767" s="54"/>
    </row>
    <row r="768" ht="13.5" customHeight="1">
      <c r="A768" s="54"/>
    </row>
    <row r="769" ht="13.5" customHeight="1">
      <c r="A769" s="54"/>
    </row>
    <row r="770" ht="13.5" customHeight="1">
      <c r="A770" s="54"/>
    </row>
    <row r="771" ht="13.5" customHeight="1">
      <c r="A771" s="54"/>
    </row>
    <row r="772" ht="13.5" customHeight="1">
      <c r="A772" s="54"/>
    </row>
    <row r="773" ht="13.5" customHeight="1">
      <c r="A773" s="54"/>
    </row>
    <row r="774" ht="13.5" customHeight="1">
      <c r="A774" s="54"/>
    </row>
    <row r="775" ht="13.5" customHeight="1">
      <c r="A775" s="54"/>
    </row>
    <row r="776" ht="13.5" customHeight="1">
      <c r="A776" s="54"/>
    </row>
    <row r="777" ht="13.5" customHeight="1">
      <c r="A777" s="54"/>
    </row>
    <row r="778" ht="13.5" customHeight="1">
      <c r="A778" s="54"/>
    </row>
    <row r="779" ht="13.5" customHeight="1">
      <c r="A779" s="54"/>
    </row>
    <row r="780" ht="13.5" customHeight="1">
      <c r="A780" s="54"/>
    </row>
    <row r="781" ht="13.5" customHeight="1">
      <c r="A781" s="54"/>
    </row>
    <row r="782" ht="13.5" customHeight="1">
      <c r="A782" s="54"/>
    </row>
    <row r="783" ht="13.5" customHeight="1">
      <c r="A783" s="54"/>
    </row>
    <row r="784" ht="13.5" customHeight="1">
      <c r="A784" s="54"/>
    </row>
    <row r="785" ht="13.5" customHeight="1">
      <c r="A785" s="54"/>
    </row>
    <row r="786" ht="13.5" customHeight="1">
      <c r="A786" s="54"/>
    </row>
    <row r="787" ht="13.5" customHeight="1">
      <c r="A787" s="54"/>
    </row>
    <row r="788" ht="13.5" customHeight="1">
      <c r="A788" s="54"/>
    </row>
    <row r="789" ht="13.5" customHeight="1">
      <c r="A789" s="54"/>
    </row>
    <row r="790" ht="13.5" customHeight="1">
      <c r="A790" s="54"/>
    </row>
    <row r="791" ht="13.5" customHeight="1">
      <c r="A791" s="54"/>
    </row>
    <row r="792" ht="13.5" customHeight="1">
      <c r="A792" s="54"/>
    </row>
    <row r="793" ht="13.5" customHeight="1">
      <c r="A793" s="54"/>
    </row>
    <row r="794" ht="13.5" customHeight="1">
      <c r="A794" s="54"/>
    </row>
    <row r="795" ht="13.5" customHeight="1">
      <c r="A795" s="54"/>
    </row>
    <row r="796" ht="13.5" customHeight="1">
      <c r="A796" s="54"/>
    </row>
    <row r="797" ht="13.5" customHeight="1">
      <c r="A797" s="54"/>
    </row>
    <row r="798" ht="13.5" customHeight="1">
      <c r="A798" s="54"/>
    </row>
    <row r="799" ht="13.5" customHeight="1">
      <c r="A799" s="54"/>
    </row>
    <row r="800" ht="13.5" customHeight="1">
      <c r="A800" s="54"/>
    </row>
    <row r="801" ht="13.5" customHeight="1">
      <c r="A801" s="54"/>
    </row>
    <row r="802" ht="13.5" customHeight="1">
      <c r="A802" s="54"/>
    </row>
    <row r="803" ht="13.5" customHeight="1">
      <c r="A803" s="54"/>
    </row>
    <row r="804" ht="13.5" customHeight="1">
      <c r="A804" s="54"/>
    </row>
    <row r="805" ht="13.5" customHeight="1">
      <c r="A805" s="54"/>
    </row>
    <row r="806" ht="13.5" customHeight="1">
      <c r="A806" s="54"/>
    </row>
    <row r="807" ht="13.5" customHeight="1">
      <c r="A807" s="54"/>
    </row>
    <row r="808" ht="13.5" customHeight="1">
      <c r="A808" s="54"/>
    </row>
    <row r="809" ht="13.5" customHeight="1">
      <c r="A809" s="54"/>
    </row>
    <row r="810" ht="13.5" customHeight="1">
      <c r="A810" s="54"/>
    </row>
    <row r="811" ht="13.5" customHeight="1">
      <c r="A811" s="54"/>
    </row>
    <row r="812" ht="13.5" customHeight="1">
      <c r="A812" s="54"/>
    </row>
    <row r="813" ht="13.5" customHeight="1">
      <c r="A813" s="54"/>
    </row>
    <row r="814" ht="13.5" customHeight="1">
      <c r="A814" s="54"/>
    </row>
    <row r="815" ht="13.5" customHeight="1">
      <c r="A815" s="54"/>
    </row>
    <row r="816" ht="13.5" customHeight="1">
      <c r="A816" s="54"/>
    </row>
    <row r="817" ht="13.5" customHeight="1">
      <c r="A817" s="54"/>
    </row>
    <row r="818" ht="13.5" customHeight="1">
      <c r="A818" s="54"/>
    </row>
    <row r="819" ht="13.5" customHeight="1">
      <c r="A819" s="54"/>
    </row>
    <row r="820" ht="13.5" customHeight="1">
      <c r="A820" s="54"/>
    </row>
    <row r="821" ht="13.5" customHeight="1">
      <c r="A821" s="54"/>
    </row>
    <row r="822" ht="13.5" customHeight="1">
      <c r="A822" s="54"/>
    </row>
    <row r="823" ht="13.5" customHeight="1">
      <c r="A823" s="54"/>
    </row>
    <row r="824" ht="13.5" customHeight="1">
      <c r="A824" s="54"/>
    </row>
    <row r="825" ht="13.5" customHeight="1">
      <c r="A825" s="54"/>
    </row>
    <row r="826" ht="13.5" customHeight="1">
      <c r="A826" s="54"/>
    </row>
    <row r="827" ht="13.5" customHeight="1">
      <c r="A827" s="54"/>
    </row>
    <row r="828" ht="13.5" customHeight="1">
      <c r="A828" s="54"/>
    </row>
    <row r="829" ht="13.5" customHeight="1">
      <c r="A829" s="54"/>
    </row>
    <row r="830" ht="13.5" customHeight="1">
      <c r="A830" s="54"/>
    </row>
    <row r="831" ht="13.5" customHeight="1">
      <c r="A831" s="54"/>
    </row>
    <row r="832" ht="13.5" customHeight="1">
      <c r="A832" s="54"/>
    </row>
    <row r="833" ht="13.5" customHeight="1">
      <c r="A833" s="54"/>
    </row>
    <row r="834" ht="13.5" customHeight="1">
      <c r="A834" s="54"/>
    </row>
    <row r="835" ht="13.5" customHeight="1">
      <c r="A835" s="54"/>
    </row>
    <row r="836" ht="13.5" customHeight="1">
      <c r="A836" s="54"/>
    </row>
    <row r="837" ht="13.5" customHeight="1">
      <c r="A837" s="54"/>
    </row>
    <row r="838" ht="13.5" customHeight="1">
      <c r="A838" s="54"/>
    </row>
    <row r="839" ht="13.5" customHeight="1">
      <c r="A839" s="54"/>
    </row>
    <row r="840" ht="13.5" customHeight="1">
      <c r="A840" s="54"/>
    </row>
    <row r="841" ht="13.5" customHeight="1">
      <c r="A841" s="54"/>
    </row>
    <row r="842" ht="13.5" customHeight="1">
      <c r="A842" s="54"/>
    </row>
    <row r="843" ht="13.5" customHeight="1">
      <c r="A843" s="54"/>
    </row>
    <row r="844" ht="13.5" customHeight="1">
      <c r="A844" s="54"/>
    </row>
    <row r="845" ht="13.5" customHeight="1">
      <c r="A845" s="54"/>
    </row>
    <row r="846" ht="13.5" customHeight="1">
      <c r="A846" s="54"/>
    </row>
    <row r="847" ht="13.5" customHeight="1">
      <c r="A847" s="54"/>
    </row>
    <row r="848" ht="13.5" customHeight="1">
      <c r="A848" s="54"/>
    </row>
    <row r="849" ht="13.5" customHeight="1">
      <c r="A849" s="54"/>
    </row>
    <row r="850" ht="13.5" customHeight="1">
      <c r="A850" s="54"/>
    </row>
    <row r="851" ht="13.5" customHeight="1">
      <c r="A851" s="54"/>
    </row>
    <row r="852" ht="13.5" customHeight="1">
      <c r="A852" s="54"/>
    </row>
    <row r="853" ht="13.5" customHeight="1">
      <c r="A853" s="54"/>
    </row>
    <row r="854" ht="13.5" customHeight="1">
      <c r="A854" s="54"/>
    </row>
    <row r="855" ht="13.5" customHeight="1">
      <c r="A855" s="54"/>
    </row>
    <row r="856" ht="13.5" customHeight="1">
      <c r="A856" s="54"/>
    </row>
    <row r="857" ht="13.5" customHeight="1">
      <c r="A857" s="54"/>
    </row>
    <row r="858" ht="13.5" customHeight="1">
      <c r="A858" s="54"/>
    </row>
    <row r="859" ht="13.5" customHeight="1">
      <c r="A859" s="54"/>
    </row>
    <row r="860" ht="13.5" customHeight="1">
      <c r="A860" s="54"/>
    </row>
    <row r="861" ht="13.5" customHeight="1">
      <c r="A861" s="54"/>
    </row>
    <row r="862" ht="13.5" customHeight="1">
      <c r="A862" s="54"/>
    </row>
    <row r="863" ht="13.5" customHeight="1">
      <c r="A863" s="54"/>
    </row>
    <row r="864" ht="13.5" customHeight="1">
      <c r="A864" s="54"/>
    </row>
    <row r="865" ht="13.5" customHeight="1">
      <c r="A865" s="54"/>
    </row>
    <row r="866" ht="13.5" customHeight="1">
      <c r="A866" s="54"/>
    </row>
    <row r="867" ht="13.5" customHeight="1">
      <c r="A867" s="54"/>
    </row>
    <row r="868" ht="13.5" customHeight="1">
      <c r="A868" s="54"/>
    </row>
    <row r="869" ht="13.5" customHeight="1">
      <c r="A869" s="54"/>
    </row>
    <row r="870" ht="13.5" customHeight="1">
      <c r="A870" s="54"/>
    </row>
    <row r="871" ht="13.5" customHeight="1">
      <c r="A871" s="54"/>
    </row>
    <row r="872" ht="13.5" customHeight="1">
      <c r="A872" s="54"/>
    </row>
    <row r="873" ht="13.5" customHeight="1">
      <c r="A873" s="54"/>
    </row>
    <row r="874" ht="13.5" customHeight="1">
      <c r="A874" s="54"/>
    </row>
    <row r="875" ht="13.5" customHeight="1">
      <c r="A875" s="54"/>
    </row>
    <row r="876" ht="13.5" customHeight="1">
      <c r="A876" s="54"/>
    </row>
    <row r="877" ht="13.5" customHeight="1">
      <c r="A877" s="54"/>
    </row>
    <row r="878" ht="13.5" customHeight="1">
      <c r="A878" s="54"/>
    </row>
    <row r="879" ht="13.5" customHeight="1">
      <c r="A879" s="54"/>
    </row>
    <row r="880" ht="13.5" customHeight="1">
      <c r="A880" s="54"/>
    </row>
    <row r="881" ht="13.5" customHeight="1">
      <c r="A881" s="54"/>
    </row>
    <row r="882" ht="13.5" customHeight="1">
      <c r="A882" s="54"/>
    </row>
    <row r="883" ht="13.5" customHeight="1">
      <c r="A883" s="54"/>
    </row>
    <row r="884" ht="13.5" customHeight="1">
      <c r="A884" s="54"/>
    </row>
    <row r="885" ht="13.5" customHeight="1">
      <c r="A885" s="54"/>
    </row>
    <row r="886" ht="13.5" customHeight="1">
      <c r="A886" s="54"/>
    </row>
    <row r="887" ht="13.5" customHeight="1">
      <c r="A887" s="54"/>
    </row>
    <row r="888" ht="13.5" customHeight="1">
      <c r="A888" s="54"/>
    </row>
    <row r="889" ht="13.5" customHeight="1">
      <c r="A889" s="54"/>
    </row>
    <row r="890" ht="13.5" customHeight="1">
      <c r="A890" s="54"/>
    </row>
    <row r="891" ht="13.5" customHeight="1">
      <c r="A891" s="54"/>
    </row>
    <row r="892" ht="13.5" customHeight="1">
      <c r="A892" s="54"/>
    </row>
    <row r="893" ht="13.5" customHeight="1">
      <c r="A893" s="54"/>
    </row>
    <row r="894" ht="13.5" customHeight="1">
      <c r="A894" s="54"/>
    </row>
    <row r="895" ht="13.5" customHeight="1">
      <c r="A895" s="54"/>
    </row>
    <row r="896" ht="13.5" customHeight="1">
      <c r="A896" s="54"/>
    </row>
    <row r="897" ht="13.5" customHeight="1">
      <c r="A897" s="54"/>
    </row>
    <row r="898" ht="13.5" customHeight="1">
      <c r="A898" s="54"/>
    </row>
    <row r="899" ht="13.5" customHeight="1">
      <c r="A899" s="54"/>
    </row>
    <row r="900" ht="13.5" customHeight="1">
      <c r="A900" s="54"/>
    </row>
    <row r="901" ht="13.5" customHeight="1">
      <c r="A901" s="54"/>
    </row>
    <row r="902" ht="13.5" customHeight="1">
      <c r="A902" s="54"/>
    </row>
    <row r="903" ht="13.5" customHeight="1">
      <c r="A903" s="54"/>
    </row>
    <row r="904" ht="13.5" customHeight="1">
      <c r="A904" s="54"/>
    </row>
    <row r="905" ht="13.5" customHeight="1">
      <c r="A905" s="54"/>
    </row>
    <row r="906" ht="13.5" customHeight="1">
      <c r="A906" s="54"/>
    </row>
    <row r="907" ht="13.5" customHeight="1">
      <c r="A907" s="54"/>
    </row>
    <row r="908" ht="13.5" customHeight="1">
      <c r="A908" s="54"/>
    </row>
    <row r="909" ht="13.5" customHeight="1">
      <c r="A909" s="54"/>
    </row>
    <row r="910" ht="13.5" customHeight="1">
      <c r="A910" s="54"/>
    </row>
    <row r="911" ht="13.5" customHeight="1">
      <c r="A911" s="54"/>
    </row>
    <row r="912" ht="13.5" customHeight="1">
      <c r="A912" s="54"/>
    </row>
    <row r="913" ht="13.5" customHeight="1">
      <c r="A913" s="54"/>
    </row>
    <row r="914" ht="13.5" customHeight="1">
      <c r="A914" s="54"/>
    </row>
    <row r="915" ht="13.5" customHeight="1">
      <c r="A915" s="54"/>
    </row>
    <row r="916" ht="13.5" customHeight="1">
      <c r="A916" s="54"/>
    </row>
    <row r="917" ht="13.5" customHeight="1">
      <c r="A917" s="54"/>
    </row>
    <row r="918" ht="13.5" customHeight="1">
      <c r="A918" s="54"/>
    </row>
    <row r="919" ht="13.5" customHeight="1">
      <c r="A919" s="54"/>
    </row>
    <row r="920" ht="13.5" customHeight="1">
      <c r="A920" s="54"/>
    </row>
    <row r="921" ht="13.5" customHeight="1">
      <c r="A921" s="54"/>
    </row>
    <row r="922" ht="13.5" customHeight="1">
      <c r="A922" s="54"/>
    </row>
    <row r="923" ht="13.5" customHeight="1">
      <c r="A923" s="54"/>
    </row>
    <row r="924" ht="13.5" customHeight="1">
      <c r="A924" s="54"/>
    </row>
    <row r="925" ht="13.5" customHeight="1">
      <c r="A925" s="54"/>
    </row>
    <row r="926" ht="13.5" customHeight="1">
      <c r="A926" s="54"/>
    </row>
    <row r="927" ht="13.5" customHeight="1">
      <c r="A927" s="54"/>
    </row>
    <row r="928" ht="13.5" customHeight="1">
      <c r="A928" s="54"/>
    </row>
    <row r="929" ht="13.5" customHeight="1">
      <c r="A929" s="54"/>
    </row>
    <row r="930" ht="13.5" customHeight="1">
      <c r="A930" s="54"/>
    </row>
    <row r="931" ht="13.5" customHeight="1">
      <c r="A931" s="54"/>
    </row>
    <row r="932" ht="13.5" customHeight="1">
      <c r="A932" s="54"/>
    </row>
    <row r="933" ht="13.5" customHeight="1">
      <c r="A933" s="54"/>
    </row>
    <row r="934" ht="13.5" customHeight="1">
      <c r="A934" s="54"/>
    </row>
    <row r="935" ht="13.5" customHeight="1">
      <c r="A935" s="54"/>
    </row>
    <row r="936" ht="13.5" customHeight="1">
      <c r="A936" s="54"/>
    </row>
    <row r="937" ht="13.5" customHeight="1">
      <c r="A937" s="54"/>
    </row>
    <row r="938" ht="13.5" customHeight="1">
      <c r="A938" s="54"/>
    </row>
    <row r="939" ht="13.5" customHeight="1">
      <c r="A939" s="54"/>
    </row>
    <row r="940" ht="13.5" customHeight="1">
      <c r="A940" s="54"/>
    </row>
    <row r="941" ht="13.5" customHeight="1">
      <c r="A941" s="54"/>
    </row>
    <row r="942" ht="13.5" customHeight="1">
      <c r="A942" s="54"/>
    </row>
    <row r="943" ht="13.5" customHeight="1">
      <c r="A943" s="54"/>
    </row>
    <row r="944" ht="13.5" customHeight="1">
      <c r="A944" s="54"/>
    </row>
    <row r="945" ht="13.5" customHeight="1">
      <c r="A945" s="54"/>
    </row>
    <row r="946" ht="13.5" customHeight="1">
      <c r="A946" s="54"/>
    </row>
    <row r="947" ht="13.5" customHeight="1">
      <c r="A947" s="54"/>
    </row>
    <row r="948" ht="13.5" customHeight="1">
      <c r="A948" s="54"/>
    </row>
    <row r="949" ht="13.5" customHeight="1">
      <c r="A949" s="54"/>
    </row>
    <row r="950" ht="13.5" customHeight="1">
      <c r="A950" s="54"/>
    </row>
    <row r="951" ht="13.5" customHeight="1">
      <c r="A951" s="54"/>
    </row>
    <row r="952" ht="13.5" customHeight="1">
      <c r="A952" s="54"/>
    </row>
    <row r="953" ht="13.5" customHeight="1">
      <c r="A953" s="54"/>
    </row>
    <row r="954" ht="13.5" customHeight="1">
      <c r="A954" s="54"/>
    </row>
    <row r="955" ht="13.5" customHeight="1">
      <c r="A955" s="54"/>
    </row>
    <row r="956" ht="13.5" customHeight="1">
      <c r="A956" s="54"/>
    </row>
    <row r="957" ht="13.5" customHeight="1">
      <c r="A957" s="54"/>
    </row>
    <row r="958" ht="13.5" customHeight="1">
      <c r="A958" s="54"/>
    </row>
    <row r="959" ht="13.5" customHeight="1">
      <c r="A959" s="54"/>
    </row>
    <row r="960" ht="13.5" customHeight="1">
      <c r="A960" s="54"/>
    </row>
    <row r="961" ht="13.5" customHeight="1">
      <c r="A961" s="54"/>
    </row>
    <row r="962" ht="13.5" customHeight="1">
      <c r="A962" s="54"/>
    </row>
    <row r="963" ht="13.5" customHeight="1">
      <c r="A963" s="54"/>
    </row>
    <row r="964" ht="13.5" customHeight="1">
      <c r="A964" s="54"/>
    </row>
    <row r="965" ht="13.5" customHeight="1">
      <c r="A965" s="54"/>
    </row>
    <row r="966" ht="13.5" customHeight="1">
      <c r="A966" s="54"/>
    </row>
    <row r="967" ht="13.5" customHeight="1">
      <c r="A967" s="54"/>
    </row>
    <row r="968" ht="13.5" customHeight="1">
      <c r="A968" s="54"/>
    </row>
    <row r="969" ht="13.5" customHeight="1">
      <c r="A969" s="54"/>
    </row>
    <row r="970" ht="13.5" customHeight="1">
      <c r="A970" s="54"/>
    </row>
    <row r="971" ht="13.5" customHeight="1">
      <c r="A971" s="54"/>
    </row>
    <row r="972" ht="13.5" customHeight="1">
      <c r="A972" s="54"/>
    </row>
    <row r="973" ht="13.5" customHeight="1">
      <c r="A973" s="54"/>
    </row>
    <row r="974" ht="13.5" customHeight="1">
      <c r="A974" s="54"/>
    </row>
    <row r="975" ht="13.5" customHeight="1">
      <c r="A975" s="54"/>
    </row>
    <row r="976" ht="13.5" customHeight="1">
      <c r="A976" s="54"/>
    </row>
    <row r="977" ht="13.5" customHeight="1">
      <c r="A977" s="54"/>
    </row>
    <row r="978" ht="13.5" customHeight="1">
      <c r="A978" s="54"/>
    </row>
    <row r="979" ht="13.5" customHeight="1">
      <c r="A979" s="54"/>
    </row>
    <row r="980" ht="13.5" customHeight="1">
      <c r="A980" s="54"/>
    </row>
    <row r="981" ht="13.5" customHeight="1">
      <c r="A981" s="54"/>
    </row>
    <row r="982" ht="13.5" customHeight="1">
      <c r="A982" s="54"/>
    </row>
    <row r="983" ht="13.5" customHeight="1">
      <c r="A983" s="54"/>
    </row>
    <row r="984" ht="13.5" customHeight="1">
      <c r="A984" s="54"/>
    </row>
    <row r="985" ht="13.5" customHeight="1">
      <c r="A985" s="54"/>
    </row>
    <row r="986" ht="13.5" customHeight="1">
      <c r="A986" s="54"/>
    </row>
    <row r="987" ht="13.5" customHeight="1">
      <c r="A987" s="54"/>
    </row>
    <row r="988" ht="13.5" customHeight="1">
      <c r="A988" s="54"/>
    </row>
    <row r="989" ht="13.5" customHeight="1">
      <c r="A989" s="54"/>
    </row>
    <row r="990" ht="13.5" customHeight="1">
      <c r="A990" s="54"/>
    </row>
    <row r="991" ht="13.5" customHeight="1">
      <c r="A991" s="54"/>
    </row>
    <row r="992" ht="13.5" customHeight="1">
      <c r="A992" s="54"/>
    </row>
    <row r="993" ht="13.5" customHeight="1">
      <c r="A993" s="54"/>
    </row>
    <row r="994" ht="13.5" customHeight="1">
      <c r="A994" s="54"/>
    </row>
    <row r="995" ht="13.5" customHeight="1">
      <c r="A995" s="54"/>
    </row>
    <row r="996" ht="13.5" customHeight="1">
      <c r="A996" s="54"/>
    </row>
    <row r="997" ht="13.5" customHeight="1">
      <c r="A997" s="54"/>
    </row>
    <row r="998" ht="13.5" customHeight="1">
      <c r="A998" s="54"/>
    </row>
    <row r="999" ht="13.5" customHeight="1">
      <c r="A999" s="54"/>
    </row>
    <row r="1000" ht="13.5" customHeight="1">
      <c r="A1000" s="54"/>
    </row>
  </sheetData>
  <mergeCells count="34">
    <mergeCell ref="A3:Q3"/>
    <mergeCell ref="A10:Q10"/>
    <mergeCell ref="A17:Q17"/>
    <mergeCell ref="A24:Q24"/>
    <mergeCell ref="A31:Q31"/>
    <mergeCell ref="A38:Q38"/>
    <mergeCell ref="A45:T45"/>
    <mergeCell ref="A52:T52"/>
    <mergeCell ref="A59:T59"/>
    <mergeCell ref="A66:T66"/>
    <mergeCell ref="A73:T73"/>
    <mergeCell ref="A80:T80"/>
    <mergeCell ref="A87:T87"/>
    <mergeCell ref="A94:T94"/>
    <mergeCell ref="A101:T101"/>
    <mergeCell ref="A108:T108"/>
    <mergeCell ref="A115:T115"/>
    <mergeCell ref="A122:T122"/>
    <mergeCell ref="A129:T129"/>
    <mergeCell ref="A136:T136"/>
    <mergeCell ref="A143:T143"/>
    <mergeCell ref="A199:T199"/>
    <mergeCell ref="A206:T206"/>
    <mergeCell ref="A213:T213"/>
    <mergeCell ref="A220:T220"/>
    <mergeCell ref="A227:T227"/>
    <mergeCell ref="A234:T234"/>
    <mergeCell ref="A150:T150"/>
    <mergeCell ref="A157:T157"/>
    <mergeCell ref="A164:T164"/>
    <mergeCell ref="A171:T171"/>
    <mergeCell ref="A178:T178"/>
    <mergeCell ref="A185:T185"/>
    <mergeCell ref="A192:T192"/>
  </mergeCells>
  <hyperlinks>
    <hyperlink display="Indice" location="Indice!A1" ref="A1"/>
  </hyperlink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4" width="11.63"/>
    <col customWidth="1" min="5" max="26" width="7.63"/>
  </cols>
  <sheetData>
    <row r="1" ht="13.5" customHeight="1">
      <c r="A1" s="30" t="s">
        <v>25</v>
      </c>
    </row>
    <row r="2" ht="13.5" customHeight="1">
      <c r="A2" s="11"/>
    </row>
    <row r="3" ht="13.5" customHeight="1">
      <c r="A3" s="12" t="s">
        <v>425</v>
      </c>
    </row>
    <row r="4" ht="13.5" customHeight="1">
      <c r="A4" s="11"/>
      <c r="B4" s="6">
        <v>2000.0</v>
      </c>
      <c r="C4" s="6">
        <v>2010.0</v>
      </c>
      <c r="D4" s="6">
        <v>2020.0</v>
      </c>
    </row>
    <row r="5" ht="13.5" customHeight="1">
      <c r="A5" s="6" t="s">
        <v>64</v>
      </c>
      <c r="B5" s="48">
        <v>45200.0</v>
      </c>
      <c r="C5" s="48">
        <v>36340.0</v>
      </c>
      <c r="D5" s="48">
        <v>26054.0</v>
      </c>
    </row>
    <row r="6" ht="13.5" customHeight="1">
      <c r="A6" s="6" t="s">
        <v>32</v>
      </c>
      <c r="B6" s="48">
        <v>174391.0</v>
      </c>
      <c r="C6" s="48">
        <v>137790.0</v>
      </c>
      <c r="D6" s="48">
        <v>98396.0</v>
      </c>
    </row>
    <row r="7" ht="13.5" customHeight="1">
      <c r="A7" s="6" t="s">
        <v>65</v>
      </c>
      <c r="B7" s="48">
        <v>1385992.0</v>
      </c>
      <c r="C7" s="48">
        <v>971770.0</v>
      </c>
      <c r="D7" s="48">
        <v>662157.0</v>
      </c>
    </row>
    <row r="8" ht="13.5" customHeight="1">
      <c r="A8" s="6" t="s">
        <v>34</v>
      </c>
      <c r="B8" s="48">
        <v>2396274.0</v>
      </c>
      <c r="C8" s="48">
        <v>1620884.0</v>
      </c>
      <c r="D8" s="48">
        <v>1133006.0</v>
      </c>
    </row>
    <row r="9" ht="13.5" customHeight="1">
      <c r="A9" s="11"/>
    </row>
    <row r="10" ht="13.5" customHeight="1">
      <c r="A10" s="12" t="s">
        <v>425</v>
      </c>
    </row>
    <row r="11" ht="13.5" customHeight="1">
      <c r="A11" s="11"/>
      <c r="B11" s="6">
        <v>2000.0</v>
      </c>
      <c r="C11" s="6">
        <v>2010.0</v>
      </c>
      <c r="D11" s="6">
        <v>2020.0</v>
      </c>
    </row>
    <row r="12" ht="13.5" customHeight="1">
      <c r="A12" s="6" t="s">
        <v>64</v>
      </c>
      <c r="B12" s="48">
        <v>108269.36</v>
      </c>
      <c r="C12" s="48">
        <v>119572.92</v>
      </c>
      <c r="D12" s="48">
        <v>106709.63</v>
      </c>
    </row>
    <row r="13" ht="13.5" customHeight="1">
      <c r="A13" s="6" t="s">
        <v>32</v>
      </c>
      <c r="B13" s="48">
        <v>554794.21</v>
      </c>
      <c r="C13" s="48">
        <v>549253.64</v>
      </c>
      <c r="D13" s="48">
        <v>538160.11</v>
      </c>
    </row>
    <row r="14" ht="13.5" customHeight="1">
      <c r="A14" s="6" t="s">
        <v>65</v>
      </c>
      <c r="B14" s="48">
        <v>5871178.22</v>
      </c>
      <c r="C14" s="48">
        <v>6095560.17</v>
      </c>
      <c r="D14" s="48">
        <v>5993593.8100000005</v>
      </c>
    </row>
    <row r="15" ht="13.5" customHeight="1">
      <c r="A15" s="6" t="s">
        <v>34</v>
      </c>
      <c r="B15" s="48">
        <v>1.318185909E7</v>
      </c>
      <c r="C15" s="48">
        <v>1.285604782E7</v>
      </c>
      <c r="D15" s="48">
        <v>1.243180772E7</v>
      </c>
    </row>
    <row r="16" ht="13.5" customHeight="1"/>
    <row r="17" ht="13.5" customHeight="1">
      <c r="A17" s="12" t="s">
        <v>426</v>
      </c>
    </row>
    <row r="18" ht="13.5" customHeight="1">
      <c r="B18" s="6" t="s">
        <v>427</v>
      </c>
      <c r="C18" s="6" t="s">
        <v>428</v>
      </c>
      <c r="D18" s="6" t="s">
        <v>429</v>
      </c>
    </row>
    <row r="19" ht="13.5" customHeight="1">
      <c r="A19" s="6" t="s">
        <v>64</v>
      </c>
      <c r="B19" s="51">
        <v>-0.1960176991150443</v>
      </c>
      <c r="C19" s="51">
        <v>-0.2830489818381948</v>
      </c>
      <c r="D19" s="51">
        <v>-0.4235840707964602</v>
      </c>
      <c r="E19" s="50"/>
    </row>
    <row r="20" ht="13.5" customHeight="1">
      <c r="A20" s="6" t="s">
        <v>32</v>
      </c>
      <c r="B20" s="51">
        <v>-0.2098789501751811</v>
      </c>
      <c r="C20" s="51">
        <v>-0.2858988315552653</v>
      </c>
      <c r="D20" s="51">
        <v>-0.43577363510731637</v>
      </c>
      <c r="E20" s="50"/>
    </row>
    <row r="21" ht="13.5" customHeight="1">
      <c r="A21" s="6" t="s">
        <v>65</v>
      </c>
      <c r="B21" s="51">
        <v>-0.2988631969015694</v>
      </c>
      <c r="C21" s="51">
        <v>-0.3186072836164936</v>
      </c>
      <c r="D21" s="51">
        <v>-0.5222504891803128</v>
      </c>
      <c r="E21" s="50"/>
    </row>
    <row r="22" ht="13.5" customHeight="1">
      <c r="A22" s="6" t="s">
        <v>34</v>
      </c>
      <c r="B22" s="51">
        <v>-0.32358152698731446</v>
      </c>
      <c r="C22" s="51">
        <v>-0.3009950125980638</v>
      </c>
      <c r="D22" s="51">
        <v>-0.5271801137933307</v>
      </c>
      <c r="E22" s="50"/>
    </row>
    <row r="23" ht="13.5" customHeight="1"/>
    <row r="24" ht="13.5" customHeight="1">
      <c r="A24" s="12" t="s">
        <v>430</v>
      </c>
    </row>
    <row r="25" ht="13.5" customHeight="1">
      <c r="B25" s="6" t="s">
        <v>427</v>
      </c>
      <c r="C25" s="6" t="s">
        <v>428</v>
      </c>
      <c r="D25" s="6" t="s">
        <v>429</v>
      </c>
    </row>
    <row r="26" ht="13.5" customHeight="1">
      <c r="A26" s="6" t="s">
        <v>64</v>
      </c>
      <c r="B26" s="51">
        <v>0.10440220575793546</v>
      </c>
      <c r="C26" s="51">
        <v>-0.10757694969730602</v>
      </c>
      <c r="D26" s="51">
        <v>-0.014406014776479625</v>
      </c>
    </row>
    <row r="27" ht="13.5" customHeight="1">
      <c r="A27" s="6" t="s">
        <v>32</v>
      </c>
      <c r="B27" s="51">
        <v>-0.00998671200984591</v>
      </c>
      <c r="C27" s="51">
        <v>-0.020197462869795513</v>
      </c>
      <c r="D27" s="51">
        <v>-0.029982468634631165</v>
      </c>
    </row>
    <row r="28" ht="13.5" customHeight="1">
      <c r="A28" s="6" t="s">
        <v>65</v>
      </c>
      <c r="B28" s="51">
        <v>0.038217533447656216</v>
      </c>
      <c r="C28" s="51">
        <v>-0.01672797202492371</v>
      </c>
      <c r="D28" s="51">
        <v>0.02085025959235831</v>
      </c>
    </row>
    <row r="29" ht="13.5" customHeight="1">
      <c r="A29" s="6" t="s">
        <v>34</v>
      </c>
      <c r="B29" s="51">
        <v>-0.024716640329372486</v>
      </c>
      <c r="C29" s="51">
        <v>-0.032999262754764724</v>
      </c>
      <c r="D29" s="51">
        <v>-0.056900272175493205</v>
      </c>
    </row>
    <row r="30" ht="13.5" customHeight="1"/>
    <row r="31" ht="13.5" customHeight="1">
      <c r="A31" s="12" t="s">
        <v>431</v>
      </c>
    </row>
    <row r="32" ht="13.5" customHeight="1">
      <c r="B32" s="6" t="s">
        <v>64</v>
      </c>
      <c r="C32" s="6" t="s">
        <v>32</v>
      </c>
      <c r="D32" s="6" t="s">
        <v>65</v>
      </c>
      <c r="E32" s="6" t="s">
        <v>34</v>
      </c>
    </row>
    <row r="33" ht="13.5" customHeight="1">
      <c r="A33" s="54">
        <v>2000.0</v>
      </c>
      <c r="B33" s="6">
        <v>2.4</v>
      </c>
      <c r="C33" s="6">
        <v>3.2</v>
      </c>
      <c r="D33" s="6">
        <v>4.2</v>
      </c>
      <c r="E33" s="6">
        <v>5.5</v>
      </c>
    </row>
    <row r="34" ht="13.5" customHeight="1">
      <c r="A34" s="54">
        <v>2010.0</v>
      </c>
      <c r="B34" s="6">
        <v>3.3</v>
      </c>
      <c r="C34" s="6">
        <v>4.0</v>
      </c>
      <c r="D34" s="6">
        <v>6.3</v>
      </c>
      <c r="E34" s="6">
        <v>7.9</v>
      </c>
    </row>
    <row r="35" ht="13.5" customHeight="1">
      <c r="A35" s="54">
        <v>2020.0</v>
      </c>
      <c r="B35" s="6">
        <v>4.1</v>
      </c>
      <c r="C35" s="6">
        <v>5.5</v>
      </c>
      <c r="D35" s="6">
        <v>9.1</v>
      </c>
      <c r="E35" s="6">
        <v>11.0</v>
      </c>
    </row>
    <row r="36" ht="13.5" customHeight="1"/>
    <row r="37" ht="13.5" customHeight="1">
      <c r="A37" s="12" t="s">
        <v>432</v>
      </c>
    </row>
    <row r="38" ht="13.5" customHeight="1">
      <c r="B38" s="6" t="s">
        <v>427</v>
      </c>
      <c r="C38" s="6" t="s">
        <v>428</v>
      </c>
      <c r="D38" s="6" t="s">
        <v>429</v>
      </c>
    </row>
    <row r="39" ht="13.5" customHeight="1">
      <c r="A39" s="6" t="s">
        <v>64</v>
      </c>
      <c r="B39" s="51">
        <v>-0.1043229510739555</v>
      </c>
      <c r="C39" s="51">
        <v>-0.3529575731148282</v>
      </c>
      <c r="D39" s="51">
        <v>-0.4204589485575435</v>
      </c>
    </row>
    <row r="40" ht="13.5" customHeight="1">
      <c r="A40" s="6" t="s">
        <v>32</v>
      </c>
      <c r="B40" s="51">
        <v>-0.12226522163141029</v>
      </c>
      <c r="C40" s="51">
        <v>0.08092798217980435</v>
      </c>
      <c r="D40" s="51">
        <v>-0.05123191712900266</v>
      </c>
    </row>
    <row r="41" ht="13.5" customHeight="1">
      <c r="A41" s="6" t="s">
        <v>65</v>
      </c>
      <c r="B41" s="51">
        <v>-0.019671199488270896</v>
      </c>
      <c r="C41" s="51">
        <v>0.031053752977889593</v>
      </c>
      <c r="D41" s="51">
        <v>0.010771688919931188</v>
      </c>
    </row>
    <row r="42" ht="13.5" customHeight="1">
      <c r="A42" s="6" t="s">
        <v>34</v>
      </c>
      <c r="B42" s="51">
        <v>-0.0376957594821935</v>
      </c>
      <c r="C42" s="51">
        <v>0.025066657446168872</v>
      </c>
      <c r="D42" s="51">
        <v>-0.013574008726137898</v>
      </c>
    </row>
    <row r="43" ht="13.5" customHeight="1"/>
    <row r="44" ht="13.5" customHeight="1">
      <c r="A44" s="12" t="s">
        <v>433</v>
      </c>
    </row>
    <row r="45" ht="13.5" customHeight="1">
      <c r="B45" s="6" t="s">
        <v>427</v>
      </c>
      <c r="C45" s="6" t="s">
        <v>428</v>
      </c>
      <c r="D45" s="6" t="s">
        <v>429</v>
      </c>
    </row>
    <row r="46" ht="13.5" customHeight="1">
      <c r="A46" s="6" t="s">
        <v>64</v>
      </c>
      <c r="B46" s="51">
        <v>0.11300266688759919</v>
      </c>
      <c r="C46" s="51">
        <v>-0.18557198943212494</v>
      </c>
      <c r="D46" s="51">
        <v>-0.09353945224999327</v>
      </c>
    </row>
    <row r="47" ht="13.5" customHeight="1">
      <c r="A47" s="6" t="s">
        <v>32</v>
      </c>
      <c r="B47" s="51">
        <v>0.07580452040393548</v>
      </c>
      <c r="C47" s="51">
        <v>-0.14643818915578233</v>
      </c>
      <c r="D47" s="51">
        <v>-0.08173434544962166</v>
      </c>
    </row>
    <row r="48" ht="13.5" customHeight="1">
      <c r="A48" s="6" t="s">
        <v>65</v>
      </c>
      <c r="B48" s="51">
        <v>-0.007960442674346035</v>
      </c>
      <c r="C48" s="51">
        <v>-0.12756899643225028</v>
      </c>
      <c r="D48" s="51">
        <v>-0.1345139334234735</v>
      </c>
    </row>
    <row r="49" ht="13.5" customHeight="1">
      <c r="A49" s="6" t="s">
        <v>34</v>
      </c>
      <c r="B49" s="51">
        <v>-0.025904602608382676</v>
      </c>
      <c r="C49" s="51">
        <v>-0.09103574596126007</v>
      </c>
      <c r="D49" s="51">
        <v>-0.11458210374735867</v>
      </c>
    </row>
    <row r="50" ht="13.5" customHeight="1"/>
    <row r="51" ht="13.5" customHeight="1">
      <c r="A51" s="12" t="s">
        <v>434</v>
      </c>
    </row>
    <row r="52" ht="13.5" customHeight="1">
      <c r="B52" s="6" t="s">
        <v>427</v>
      </c>
      <c r="C52" s="6" t="s">
        <v>428</v>
      </c>
      <c r="D52" s="6" t="s">
        <v>429</v>
      </c>
    </row>
    <row r="53" ht="13.5" customHeight="1">
      <c r="A53" s="6" t="s">
        <v>64</v>
      </c>
      <c r="B53" s="51">
        <v>-0.15454545454545454</v>
      </c>
      <c r="C53" s="51">
        <v>-0.06117908787541715</v>
      </c>
      <c r="D53" s="51">
        <v>-0.20626959247648902</v>
      </c>
    </row>
    <row r="54" ht="13.5" customHeight="1">
      <c r="A54" s="6" t="s">
        <v>32</v>
      </c>
      <c r="B54" s="51">
        <v>-0.5337268899871865</v>
      </c>
      <c r="C54" s="51">
        <v>-0.02119933261360285</v>
      </c>
      <c r="D54" s="51">
        <v>-0.5436115687351273</v>
      </c>
    </row>
    <row r="55" ht="13.5" customHeight="1">
      <c r="A55" s="6" t="s">
        <v>65</v>
      </c>
      <c r="B55" s="51">
        <v>-0.415990110587685</v>
      </c>
      <c r="C55" s="51">
        <v>0.00924485125858121</v>
      </c>
      <c r="D55" s="51">
        <v>-0.41059102602652764</v>
      </c>
    </row>
    <row r="56" ht="13.5" customHeight="1">
      <c r="A56" s="6" t="s">
        <v>34</v>
      </c>
      <c r="B56" s="51">
        <v>-0.41286491915886336</v>
      </c>
      <c r="C56" s="51">
        <v>-0.015953166029735733</v>
      </c>
      <c r="D56" s="51">
        <v>-0.4222315825854043</v>
      </c>
    </row>
    <row r="57" ht="13.5" customHeight="1"/>
    <row r="58" ht="13.5" customHeight="1">
      <c r="A58" s="12" t="s">
        <v>435</v>
      </c>
    </row>
    <row r="59" ht="13.5" customHeight="1">
      <c r="B59" s="6" t="s">
        <v>427</v>
      </c>
      <c r="C59" s="6" t="s">
        <v>428</v>
      </c>
      <c r="D59" s="6" t="s">
        <v>429</v>
      </c>
    </row>
    <row r="60" ht="13.5" customHeight="1">
      <c r="A60" s="6" t="s">
        <v>64</v>
      </c>
      <c r="B60" s="51">
        <v>0.29844734143840634</v>
      </c>
      <c r="C60" s="51">
        <v>-0.055953522477297124</v>
      </c>
      <c r="D60" s="51">
        <v>0.22579463893364582</v>
      </c>
    </row>
    <row r="61" ht="13.5" customHeight="1">
      <c r="A61" s="6" t="s">
        <v>32</v>
      </c>
      <c r="B61" s="51">
        <v>-0.034780306521675186</v>
      </c>
      <c r="C61" s="51">
        <v>0.09717989353488554</v>
      </c>
      <c r="D61" s="51">
        <v>0.059019640528323425</v>
      </c>
    </row>
    <row r="62" ht="13.5" customHeight="1">
      <c r="A62" s="6" t="s">
        <v>65</v>
      </c>
      <c r="B62" s="51">
        <v>4.8011625902444344E-4</v>
      </c>
      <c r="C62" s="51">
        <v>0.006157193215251322</v>
      </c>
      <c r="D62" s="51">
        <v>0.006640265642848364</v>
      </c>
    </row>
    <row r="63" ht="13.5" customHeight="1">
      <c r="A63" s="6" t="s">
        <v>34</v>
      </c>
      <c r="B63" s="51">
        <v>-0.07547247163781567</v>
      </c>
      <c r="C63" s="51">
        <v>0.017996674236057775</v>
      </c>
      <c r="D63" s="51">
        <v>-0.05883405088761384</v>
      </c>
    </row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9">
    <mergeCell ref="A51:T51"/>
    <mergeCell ref="A58:T58"/>
    <mergeCell ref="A3:T3"/>
    <mergeCell ref="A10:T10"/>
    <mergeCell ref="A17:T17"/>
    <mergeCell ref="A24:T24"/>
    <mergeCell ref="A31:T31"/>
    <mergeCell ref="A37:T37"/>
    <mergeCell ref="A44:T44"/>
  </mergeCells>
  <hyperlinks>
    <hyperlink display="Indice" location="Indice!A1" ref="A1"/>
  </hyperlink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0"/>
    <col customWidth="1" min="2" max="2" width="74.75"/>
    <col customWidth="1" min="3" max="3" width="8.88"/>
    <col customWidth="1" min="4" max="5" width="8.13"/>
    <col customWidth="1" min="6" max="26" width="8.0"/>
  </cols>
  <sheetData>
    <row r="1" ht="14.25" customHeight="1">
      <c r="A1" s="30" t="s">
        <v>25</v>
      </c>
      <c r="B1" s="55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ht="14.25" customHeight="1">
      <c r="A2" s="11"/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ht="14.25" customHeight="1">
      <c r="A3" s="12" t="s">
        <v>436</v>
      </c>
      <c r="U3" s="56"/>
      <c r="V3" s="56"/>
      <c r="W3" s="56"/>
      <c r="X3" s="56"/>
      <c r="Y3" s="56"/>
      <c r="Z3" s="56"/>
    </row>
    <row r="4" ht="14.25" customHeight="1">
      <c r="A4" s="57" t="s">
        <v>222</v>
      </c>
      <c r="B4" s="58" t="s">
        <v>437</v>
      </c>
      <c r="C4" s="57" t="s">
        <v>25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</row>
    <row r="5" ht="14.25" customHeight="1">
      <c r="A5" s="56">
        <v>1.0</v>
      </c>
      <c r="B5" s="55" t="s">
        <v>438</v>
      </c>
      <c r="C5" s="59">
        <v>277.8476592142105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</row>
    <row r="6" ht="14.25" customHeight="1">
      <c r="A6" s="56">
        <v>2.0</v>
      </c>
      <c r="B6" s="55" t="s">
        <v>439</v>
      </c>
      <c r="C6" s="59">
        <v>271.6839695214508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</row>
    <row r="7" ht="14.25" customHeight="1">
      <c r="A7" s="56">
        <v>3.0</v>
      </c>
      <c r="B7" s="55" t="s">
        <v>440</v>
      </c>
      <c r="C7" s="59">
        <v>230.91865406396823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</row>
    <row r="8" ht="14.25" customHeight="1">
      <c r="A8" s="56">
        <v>4.0</v>
      </c>
      <c r="B8" s="55" t="s">
        <v>441</v>
      </c>
      <c r="C8" s="59">
        <v>192.09187272354185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</row>
    <row r="9" ht="14.25" customHeight="1">
      <c r="A9" s="56">
        <v>5.0</v>
      </c>
      <c r="B9" s="55" t="s">
        <v>442</v>
      </c>
      <c r="C9" s="59">
        <v>188.00804217120225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</row>
    <row r="10" ht="14.25" customHeight="1">
      <c r="A10" s="56">
        <v>6.0</v>
      </c>
      <c r="B10" s="55" t="s">
        <v>443</v>
      </c>
      <c r="C10" s="59">
        <v>170.11211736027732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</row>
    <row r="11" ht="14.25" customHeight="1">
      <c r="A11" s="56">
        <v>7.0</v>
      </c>
      <c r="B11" s="55" t="s">
        <v>444</v>
      </c>
      <c r="C11" s="59">
        <v>162.32030344440452</v>
      </c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</row>
    <row r="12" ht="14.25" customHeight="1">
      <c r="A12" s="56">
        <v>8.0</v>
      </c>
      <c r="B12" s="55" t="s">
        <v>445</v>
      </c>
      <c r="C12" s="59">
        <v>156.5726140577642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</row>
    <row r="13" ht="14.25" customHeight="1">
      <c r="A13" s="56">
        <v>9.0</v>
      </c>
      <c r="B13" s="55" t="s">
        <v>446</v>
      </c>
      <c r="C13" s="59">
        <v>156.05453242474562</v>
      </c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</row>
    <row r="14" ht="14.25" customHeight="1">
      <c r="A14" s="56">
        <v>10.0</v>
      </c>
      <c r="B14" s="55" t="s">
        <v>447</v>
      </c>
      <c r="C14" s="59">
        <v>147.7856937844426</v>
      </c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</row>
    <row r="15" ht="14.25" customHeight="1">
      <c r="A15" s="56">
        <v>11.0</v>
      </c>
      <c r="B15" s="55" t="s">
        <v>448</v>
      </c>
      <c r="C15" s="59">
        <v>141.98215449559945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</row>
    <row r="16" ht="14.25" customHeight="1">
      <c r="A16" s="56">
        <v>12.0</v>
      </c>
      <c r="B16" s="55" t="s">
        <v>449</v>
      </c>
      <c r="C16" s="59">
        <v>140.24465376887227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</row>
    <row r="17" ht="14.25" customHeight="1">
      <c r="A17" s="56">
        <v>13.0</v>
      </c>
      <c r="B17" s="55" t="s">
        <v>450</v>
      </c>
      <c r="C17" s="59">
        <v>135.2932298317726</v>
      </c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</row>
    <row r="18" ht="14.25" customHeight="1">
      <c r="A18" s="56">
        <v>14.0</v>
      </c>
      <c r="B18" s="55" t="s">
        <v>451</v>
      </c>
      <c r="C18" s="59">
        <v>128.88376981254504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</row>
    <row r="19" ht="14.25" customHeight="1">
      <c r="A19" s="56">
        <v>15.0</v>
      </c>
      <c r="B19" s="55" t="s">
        <v>452</v>
      </c>
      <c r="C19" s="59">
        <v>128.17960590419122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</row>
    <row r="20" ht="14.25" customHeight="1">
      <c r="A20" s="56">
        <v>16.0</v>
      </c>
      <c r="B20" s="55" t="s">
        <v>453</v>
      </c>
      <c r="C20" s="59">
        <v>127.13777286385282</v>
      </c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</row>
    <row r="21" ht="14.25" customHeight="1">
      <c r="A21" s="56">
        <v>17.0</v>
      </c>
      <c r="B21" s="55" t="s">
        <v>454</v>
      </c>
      <c r="C21" s="59">
        <v>119.34777809396581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</row>
    <row r="22" ht="14.25" customHeight="1">
      <c r="A22" s="56">
        <v>18.0</v>
      </c>
      <c r="B22" s="55" t="s">
        <v>455</v>
      </c>
      <c r="C22" s="59">
        <v>114.04999596481946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</row>
    <row r="23" ht="14.25" customHeight="1">
      <c r="A23" s="56">
        <v>19.0</v>
      </c>
      <c r="B23" s="55" t="s">
        <v>456</v>
      </c>
      <c r="C23" s="59">
        <v>109.5942726359093</v>
      </c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</row>
    <row r="24" ht="14.25" customHeight="1">
      <c r="A24" s="56">
        <v>20.0</v>
      </c>
      <c r="B24" s="55" t="s">
        <v>457</v>
      </c>
      <c r="C24" s="59">
        <v>108.26417072240133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</row>
    <row r="25" ht="14.25" customHeight="1">
      <c r="A25" s="56"/>
      <c r="B25" s="55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</row>
    <row r="26" ht="14.25" customHeight="1">
      <c r="A26" s="12" t="s">
        <v>458</v>
      </c>
      <c r="U26" s="56"/>
      <c r="V26" s="56"/>
      <c r="W26" s="56"/>
      <c r="X26" s="56"/>
      <c r="Y26" s="56"/>
      <c r="Z26" s="56"/>
    </row>
    <row r="27" ht="14.25" customHeight="1">
      <c r="A27" s="57" t="s">
        <v>222</v>
      </c>
      <c r="B27" s="58" t="s">
        <v>437</v>
      </c>
      <c r="C27" s="57" t="s">
        <v>25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</row>
    <row r="28" ht="14.25" customHeight="1">
      <c r="A28" s="56">
        <v>1.0</v>
      </c>
      <c r="B28" s="55" t="s">
        <v>459</v>
      </c>
      <c r="C28" s="59">
        <v>263.2475437716674</v>
      </c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</row>
    <row r="29" ht="14.25" customHeight="1">
      <c r="A29" s="56">
        <v>2.0</v>
      </c>
      <c r="B29" s="55" t="s">
        <v>460</v>
      </c>
      <c r="C29" s="59">
        <v>229.5986157092195</v>
      </c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</row>
    <row r="30" ht="14.25" customHeight="1">
      <c r="A30" s="56">
        <v>3.0</v>
      </c>
      <c r="B30" s="55" t="s">
        <v>461</v>
      </c>
      <c r="C30" s="59">
        <v>200.50007847702912</v>
      </c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</row>
    <row r="31" ht="14.25" customHeight="1">
      <c r="A31" s="56">
        <v>4.0</v>
      </c>
      <c r="B31" s="55" t="s">
        <v>438</v>
      </c>
      <c r="C31" s="59">
        <v>196.42250601478003</v>
      </c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</row>
    <row r="32" ht="14.25" customHeight="1">
      <c r="A32" s="56">
        <v>5.0</v>
      </c>
      <c r="B32" s="55" t="s">
        <v>442</v>
      </c>
      <c r="C32" s="59">
        <v>179.50643508735428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</row>
    <row r="33" ht="14.25" customHeight="1">
      <c r="A33" s="56">
        <v>6.0</v>
      </c>
      <c r="B33" s="55" t="s">
        <v>452</v>
      </c>
      <c r="C33" s="59">
        <v>175.09986789538632</v>
      </c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</row>
    <row r="34" ht="14.25" customHeight="1">
      <c r="A34" s="56">
        <v>7.0</v>
      </c>
      <c r="B34" s="55" t="s">
        <v>450</v>
      </c>
      <c r="C34" s="59">
        <v>171.38277480127232</v>
      </c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</row>
    <row r="35" ht="14.25" customHeight="1">
      <c r="A35" s="56">
        <v>8.0</v>
      </c>
      <c r="B35" s="55" t="s">
        <v>440</v>
      </c>
      <c r="C35" s="59">
        <v>161.14688382245814</v>
      </c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</row>
    <row r="36" ht="14.25" customHeight="1">
      <c r="A36" s="56">
        <v>9.0</v>
      </c>
      <c r="B36" s="55" t="s">
        <v>462</v>
      </c>
      <c r="C36" s="59">
        <v>152.12570861155433</v>
      </c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</row>
    <row r="37" ht="14.25" customHeight="1">
      <c r="A37" s="56">
        <v>10.0</v>
      </c>
      <c r="B37" s="55" t="s">
        <v>446</v>
      </c>
      <c r="C37" s="59">
        <v>151.92851720611236</v>
      </c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</row>
    <row r="38" ht="14.25" customHeight="1">
      <c r="A38" s="56">
        <v>11.0</v>
      </c>
      <c r="B38" s="55" t="s">
        <v>463</v>
      </c>
      <c r="C38" s="59">
        <v>146.1682616108905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</row>
    <row r="39" ht="14.25" customHeight="1">
      <c r="A39" s="56">
        <v>12.0</v>
      </c>
      <c r="B39" s="55" t="s">
        <v>444</v>
      </c>
      <c r="C39" s="59">
        <v>143.77293747427552</v>
      </c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</row>
    <row r="40" ht="14.25" customHeight="1">
      <c r="A40" s="56">
        <v>13.0</v>
      </c>
      <c r="B40" s="55" t="s">
        <v>443</v>
      </c>
      <c r="C40" s="59">
        <v>139.1316448627246</v>
      </c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</row>
    <row r="41" ht="14.25" customHeight="1">
      <c r="A41" s="56">
        <v>14.0</v>
      </c>
      <c r="B41" s="55" t="s">
        <v>445</v>
      </c>
      <c r="C41" s="59">
        <v>138.00420144830326</v>
      </c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</row>
    <row r="42" ht="14.25" customHeight="1">
      <c r="A42" s="56">
        <v>15.0</v>
      </c>
      <c r="B42" s="55" t="s">
        <v>439</v>
      </c>
      <c r="C42" s="59">
        <v>129.14169019548052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</row>
    <row r="43" ht="14.25" customHeight="1">
      <c r="A43" s="56">
        <v>16.0</v>
      </c>
      <c r="B43" s="55" t="s">
        <v>448</v>
      </c>
      <c r="C43" s="59">
        <v>129.03322147112894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</row>
    <row r="44" ht="14.25" customHeight="1">
      <c r="A44" s="56">
        <v>17.0</v>
      </c>
      <c r="B44" s="55" t="s">
        <v>464</v>
      </c>
      <c r="C44" s="59">
        <v>128.0418792550079</v>
      </c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</row>
    <row r="45" ht="14.25" customHeight="1">
      <c r="A45" s="56">
        <v>18.0</v>
      </c>
      <c r="B45" s="55" t="s">
        <v>447</v>
      </c>
      <c r="C45" s="59">
        <v>114.63028138811384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</row>
    <row r="46" ht="14.25" customHeight="1">
      <c r="A46" s="56">
        <v>19.0</v>
      </c>
      <c r="B46" s="55" t="s">
        <v>449</v>
      </c>
      <c r="C46" s="59">
        <v>109.09686980909359</v>
      </c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</row>
    <row r="47" ht="14.25" customHeight="1">
      <c r="A47" s="56">
        <v>20.0</v>
      </c>
      <c r="B47" s="55" t="s">
        <v>465</v>
      </c>
      <c r="C47" s="59">
        <v>106.79999946852703</v>
      </c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</row>
    <row r="48" ht="14.25" customHeight="1">
      <c r="A48" s="56"/>
      <c r="B48" s="5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</row>
    <row r="49" ht="14.25" customHeight="1">
      <c r="A49" s="12" t="s">
        <v>466</v>
      </c>
      <c r="U49" s="56"/>
      <c r="V49" s="56"/>
      <c r="W49" s="56"/>
      <c r="X49" s="56"/>
      <c r="Y49" s="56"/>
      <c r="Z49" s="56"/>
    </row>
    <row r="50" ht="14.25" customHeight="1">
      <c r="A50" s="57" t="s">
        <v>222</v>
      </c>
      <c r="B50" s="58" t="s">
        <v>437</v>
      </c>
      <c r="C50" s="57" t="s">
        <v>25</v>
      </c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</row>
    <row r="51" ht="14.25" customHeight="1">
      <c r="A51" s="56">
        <v>1.0</v>
      </c>
      <c r="B51" s="55" t="s">
        <v>460</v>
      </c>
      <c r="C51" s="59">
        <v>281.02480496589953</v>
      </c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</row>
    <row r="52" ht="14.25" customHeight="1">
      <c r="A52" s="56">
        <v>2.0</v>
      </c>
      <c r="B52" s="55" t="s">
        <v>461</v>
      </c>
      <c r="C52" s="59">
        <v>260.1406563633196</v>
      </c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</row>
    <row r="53" ht="14.25" customHeight="1">
      <c r="A53" s="56">
        <v>3.0</v>
      </c>
      <c r="B53" s="55" t="s">
        <v>445</v>
      </c>
      <c r="C53" s="59">
        <v>257.859020782107</v>
      </c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</row>
    <row r="54" ht="14.25" customHeight="1">
      <c r="A54" s="56">
        <v>4.0</v>
      </c>
      <c r="B54" s="55" t="s">
        <v>450</v>
      </c>
      <c r="C54" s="59">
        <v>224.52659444234814</v>
      </c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</row>
    <row r="55" ht="14.25" customHeight="1">
      <c r="A55" s="56">
        <v>5.0</v>
      </c>
      <c r="B55" s="55" t="s">
        <v>464</v>
      </c>
      <c r="C55" s="59">
        <v>203.00781227200645</v>
      </c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</row>
    <row r="56" ht="14.25" customHeight="1">
      <c r="A56" s="56">
        <v>6.0</v>
      </c>
      <c r="B56" s="55" t="s">
        <v>446</v>
      </c>
      <c r="C56" s="59">
        <v>197.95424254002168</v>
      </c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</row>
    <row r="57" ht="14.25" customHeight="1">
      <c r="A57" s="56">
        <v>7.0</v>
      </c>
      <c r="B57" s="55" t="s">
        <v>467</v>
      </c>
      <c r="C57" s="59">
        <v>189.25045908545732</v>
      </c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</row>
    <row r="58" ht="14.25" customHeight="1">
      <c r="A58" s="56">
        <v>8.0</v>
      </c>
      <c r="B58" s="55" t="s">
        <v>442</v>
      </c>
      <c r="C58" s="59">
        <v>182.54511446127083</v>
      </c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</row>
    <row r="59" ht="14.25" customHeight="1">
      <c r="A59" s="56">
        <v>9.0</v>
      </c>
      <c r="B59" s="55" t="s">
        <v>452</v>
      </c>
      <c r="C59" s="59">
        <v>170.86517060841675</v>
      </c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</row>
    <row r="60" ht="14.25" customHeight="1">
      <c r="A60" s="56">
        <v>10.0</v>
      </c>
      <c r="B60" s="55" t="s">
        <v>443</v>
      </c>
      <c r="C60" s="59">
        <v>148.27496879134017</v>
      </c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</row>
    <row r="61" ht="14.25" customHeight="1">
      <c r="A61" s="56">
        <v>11.0</v>
      </c>
      <c r="B61" s="55" t="s">
        <v>454</v>
      </c>
      <c r="C61" s="59">
        <v>145.43322781741844</v>
      </c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</row>
    <row r="62" ht="14.25" customHeight="1">
      <c r="A62" s="56">
        <v>12.0</v>
      </c>
      <c r="B62" s="55" t="s">
        <v>444</v>
      </c>
      <c r="C62" s="59">
        <v>144.8150617621031</v>
      </c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</row>
    <row r="63" ht="14.25" customHeight="1">
      <c r="A63" s="56">
        <v>13.0</v>
      </c>
      <c r="B63" s="55" t="s">
        <v>468</v>
      </c>
      <c r="C63" s="59">
        <v>142.90376552820246</v>
      </c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</row>
    <row r="64" ht="14.25" customHeight="1">
      <c r="A64" s="56">
        <v>14.0</v>
      </c>
      <c r="B64" s="55" t="s">
        <v>456</v>
      </c>
      <c r="C64" s="59">
        <v>142.3308217901802</v>
      </c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</row>
    <row r="65" ht="14.25" customHeight="1">
      <c r="A65" s="56">
        <v>15.0</v>
      </c>
      <c r="B65" s="55" t="s">
        <v>440</v>
      </c>
      <c r="C65" s="59">
        <v>141.39079207121932</v>
      </c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</row>
    <row r="66" ht="14.25" customHeight="1">
      <c r="A66" s="56">
        <v>16.0</v>
      </c>
      <c r="B66" s="55" t="s">
        <v>448</v>
      </c>
      <c r="C66" s="59">
        <v>136.36993196060186</v>
      </c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</row>
    <row r="67" ht="14.25" customHeight="1">
      <c r="A67" s="56">
        <v>17.0</v>
      </c>
      <c r="B67" s="55" t="s">
        <v>447</v>
      </c>
      <c r="C67" s="59">
        <v>124.32507448850878</v>
      </c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</row>
    <row r="68" ht="14.25" customHeight="1">
      <c r="A68" s="56">
        <v>18.0</v>
      </c>
      <c r="B68" s="55" t="s">
        <v>469</v>
      </c>
      <c r="C68" s="59">
        <v>119.11830180093142</v>
      </c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</row>
    <row r="69" ht="14.25" customHeight="1">
      <c r="A69" s="56">
        <v>19.0</v>
      </c>
      <c r="B69" s="55" t="s">
        <v>470</v>
      </c>
      <c r="C69" s="59">
        <v>116.35446530084266</v>
      </c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</row>
    <row r="70" ht="14.25" customHeight="1">
      <c r="A70" s="56">
        <v>20.0</v>
      </c>
      <c r="B70" s="55" t="s">
        <v>449</v>
      </c>
      <c r="C70" s="59">
        <v>104.90508605215445</v>
      </c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</row>
    <row r="71" ht="14.25" customHeight="1">
      <c r="A71" s="56"/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</row>
    <row r="72" ht="14.25" customHeight="1">
      <c r="A72" s="56"/>
      <c r="B72" s="12" t="s">
        <v>471</v>
      </c>
      <c r="C72" s="57"/>
      <c r="D72" s="57"/>
      <c r="E72" s="57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</row>
    <row r="73" ht="14.25" customHeight="1">
      <c r="A73" s="56"/>
      <c r="B73" s="58"/>
      <c r="C73" s="60">
        <v>2001.0</v>
      </c>
      <c r="D73" s="60">
        <v>2011.0</v>
      </c>
      <c r="E73" s="60">
        <v>2022.0</v>
      </c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</row>
    <row r="74" ht="14.25" customHeight="1">
      <c r="A74" s="56"/>
      <c r="B74" s="61" t="s">
        <v>450</v>
      </c>
      <c r="C74" s="62">
        <v>4999.0</v>
      </c>
      <c r="D74" s="62">
        <v>4434.0</v>
      </c>
      <c r="E74" s="62">
        <v>3240.0</v>
      </c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</row>
    <row r="75" ht="14.25" customHeight="1">
      <c r="A75" s="56"/>
      <c r="B75" s="61" t="s">
        <v>459</v>
      </c>
      <c r="C75" s="63">
        <v>25.0</v>
      </c>
      <c r="D75" s="63">
        <v>351.0</v>
      </c>
      <c r="E75" s="63">
        <v>3.0</v>
      </c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</row>
    <row r="76" ht="14.25" customHeight="1">
      <c r="A76" s="56"/>
      <c r="B76" s="61" t="s">
        <v>472</v>
      </c>
      <c r="C76" s="63">
        <v>32.0</v>
      </c>
      <c r="D76" s="63">
        <v>36.0</v>
      </c>
      <c r="E76" s="57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</row>
    <row r="77" ht="14.25" customHeight="1">
      <c r="A77" s="56"/>
      <c r="B77" s="61" t="s">
        <v>452</v>
      </c>
      <c r="C77" s="62">
        <v>2064.0</v>
      </c>
      <c r="D77" s="62">
        <v>2857.0</v>
      </c>
      <c r="E77" s="62">
        <v>2008.0</v>
      </c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</row>
    <row r="78" ht="14.25" customHeight="1">
      <c r="A78" s="56"/>
      <c r="B78" s="61" t="s">
        <v>460</v>
      </c>
      <c r="C78" s="62">
        <v>2131.0</v>
      </c>
      <c r="D78" s="62">
        <v>1792.0</v>
      </c>
      <c r="E78" s="63">
        <v>399.0</v>
      </c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</row>
    <row r="79" ht="14.25" customHeight="1">
      <c r="A79" s="56"/>
      <c r="B79" s="61" t="s">
        <v>473</v>
      </c>
      <c r="C79" s="62">
        <v>9251.0</v>
      </c>
      <c r="D79" s="62">
        <v>9470.0</v>
      </c>
      <c r="E79" s="62">
        <v>5650.0</v>
      </c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</row>
    <row r="80" ht="14.25" customHeight="1">
      <c r="A80" s="56"/>
      <c r="B80" s="58"/>
      <c r="C80" s="57"/>
      <c r="D80" s="57"/>
      <c r="E80" s="57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</row>
    <row r="81" ht="14.25" customHeight="1">
      <c r="A81" s="56"/>
      <c r="B81" s="12" t="s">
        <v>474</v>
      </c>
      <c r="C81" s="57"/>
      <c r="D81" s="57"/>
      <c r="E81" s="57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</row>
    <row r="82" ht="14.25" customHeight="1">
      <c r="A82" s="56"/>
      <c r="B82" s="58"/>
      <c r="C82" s="60" t="s">
        <v>475</v>
      </c>
      <c r="D82" s="60" t="s">
        <v>476</v>
      </c>
      <c r="E82" s="60" t="s">
        <v>477</v>
      </c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</row>
    <row r="83" ht="14.25" customHeight="1">
      <c r="A83" s="56"/>
      <c r="B83" s="60" t="s">
        <v>478</v>
      </c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</row>
    <row r="84" ht="14.25" customHeight="1">
      <c r="A84" s="56"/>
      <c r="B84" s="61" t="s">
        <v>450</v>
      </c>
      <c r="C84" s="64">
        <v>-0.113</v>
      </c>
      <c r="D84" s="64">
        <v>-0.269</v>
      </c>
      <c r="E84" s="64">
        <v>-0.35</v>
      </c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</row>
    <row r="85" ht="14.25" customHeight="1">
      <c r="A85" s="56"/>
      <c r="B85" s="61" t="s">
        <v>459</v>
      </c>
      <c r="C85" s="64">
        <v>13.04</v>
      </c>
      <c r="D85" s="64">
        <v>-0.991</v>
      </c>
      <c r="E85" s="64">
        <v>-0.88</v>
      </c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</row>
    <row r="86" ht="14.25" customHeight="1">
      <c r="A86" s="56"/>
      <c r="B86" s="61" t="s">
        <v>472</v>
      </c>
      <c r="C86" s="64">
        <v>0.125</v>
      </c>
      <c r="D86" s="65"/>
      <c r="E86" s="65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</row>
    <row r="87" ht="14.25" customHeight="1">
      <c r="A87" s="56"/>
      <c r="B87" s="61" t="s">
        <v>452</v>
      </c>
      <c r="C87" s="64">
        <v>0.384</v>
      </c>
      <c r="D87" s="64">
        <v>-0.297</v>
      </c>
      <c r="E87" s="64">
        <v>-0.03</v>
      </c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</row>
    <row r="88" ht="14.25" customHeight="1">
      <c r="A88" s="56"/>
      <c r="B88" s="61" t="s">
        <v>460</v>
      </c>
      <c r="C88" s="64">
        <v>-0.159</v>
      </c>
      <c r="D88" s="64">
        <v>-0.777</v>
      </c>
      <c r="E88" s="64">
        <v>-0.81</v>
      </c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</row>
    <row r="89" ht="14.25" customHeight="1">
      <c r="A89" s="56"/>
      <c r="B89" s="61" t="s">
        <v>473</v>
      </c>
      <c r="C89" s="64">
        <v>0.024</v>
      </c>
      <c r="D89" s="64">
        <v>-0.403</v>
      </c>
      <c r="E89" s="64">
        <v>-0.389</v>
      </c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</row>
    <row r="90" ht="14.25" customHeight="1">
      <c r="A90" s="56"/>
      <c r="B90" s="60" t="s">
        <v>34</v>
      </c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</row>
    <row r="91" ht="14.25" customHeight="1">
      <c r="A91" s="56"/>
      <c r="B91" s="61" t="s">
        <v>450</v>
      </c>
      <c r="C91" s="64">
        <v>0.013</v>
      </c>
      <c r="D91" s="64">
        <v>0.093</v>
      </c>
      <c r="E91" s="64">
        <v>0.11</v>
      </c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</row>
    <row r="92" ht="14.25" customHeight="1">
      <c r="A92" s="56"/>
      <c r="B92" s="61" t="s">
        <v>459</v>
      </c>
      <c r="C92" s="64">
        <v>0.524</v>
      </c>
      <c r="D92" s="64">
        <v>0.5</v>
      </c>
      <c r="E92" s="64">
        <v>1.29</v>
      </c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</row>
    <row r="93" ht="14.25" customHeight="1">
      <c r="A93" s="56"/>
      <c r="B93" s="61" t="s">
        <v>472</v>
      </c>
      <c r="C93" s="64">
        <v>0.033</v>
      </c>
      <c r="D93" s="65">
        <v>-0.492</v>
      </c>
      <c r="E93" s="65">
        <v>-0.48</v>
      </c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</row>
    <row r="94" ht="14.25" customHeight="1">
      <c r="A94" s="56"/>
      <c r="B94" s="61" t="s">
        <v>452</v>
      </c>
      <c r="C94" s="64">
        <v>0.178</v>
      </c>
      <c r="D94" s="64">
        <v>0.134</v>
      </c>
      <c r="E94" s="64">
        <v>0.34</v>
      </c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</row>
    <row r="95" ht="14.25" customHeight="1">
      <c r="A95" s="56"/>
      <c r="B95" s="61" t="s">
        <v>460</v>
      </c>
      <c r="C95" s="64">
        <v>-0.102</v>
      </c>
      <c r="D95" s="64">
        <v>-0.135</v>
      </c>
      <c r="E95" s="64">
        <v>-0.22</v>
      </c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</row>
    <row r="96" ht="14.25" customHeight="1">
      <c r="A96" s="56"/>
      <c r="B96" s="61" t="s">
        <v>473</v>
      </c>
      <c r="C96" s="64">
        <v>0.048</v>
      </c>
      <c r="D96" s="64">
        <v>0.069</v>
      </c>
      <c r="E96" s="64">
        <v>0.12</v>
      </c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</row>
    <row r="97" ht="14.25" customHeight="1">
      <c r="A97" s="56"/>
      <c r="B97" s="55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</row>
    <row r="98" ht="14.25" customHeight="1">
      <c r="A98" s="56"/>
      <c r="B98" s="55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</row>
    <row r="99" ht="14.25" customHeight="1">
      <c r="A99" s="56"/>
      <c r="B99" s="55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</row>
    <row r="100" ht="14.25" customHeight="1">
      <c r="A100" s="56"/>
      <c r="B100" s="55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</row>
    <row r="101" ht="14.25" customHeight="1">
      <c r="A101" s="56"/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</row>
    <row r="102" ht="14.25" customHeight="1">
      <c r="A102" s="56"/>
      <c r="B102" s="55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</row>
    <row r="103" ht="14.25" customHeight="1">
      <c r="A103" s="56"/>
      <c r="B103" s="55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</row>
    <row r="104" ht="14.25" customHeight="1">
      <c r="A104" s="56"/>
      <c r="B104" s="55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</row>
    <row r="105" ht="14.25" customHeight="1">
      <c r="A105" s="56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</row>
    <row r="106" ht="14.25" customHeight="1">
      <c r="A106" s="56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</row>
    <row r="107" ht="14.25" customHeight="1">
      <c r="A107" s="56"/>
      <c r="B107" s="55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</row>
    <row r="108" ht="14.25" customHeight="1">
      <c r="A108" s="56"/>
      <c r="B108" s="55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</row>
    <row r="109" ht="14.25" customHeight="1">
      <c r="A109" s="56"/>
      <c r="B109" s="55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</row>
    <row r="110" ht="14.25" customHeight="1">
      <c r="A110" s="56"/>
      <c r="B110" s="55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</row>
    <row r="111" ht="14.25" customHeight="1">
      <c r="A111" s="56"/>
      <c r="B111" s="55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</row>
    <row r="112" ht="14.25" customHeight="1">
      <c r="A112" s="56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</row>
    <row r="113" ht="14.25" customHeight="1">
      <c r="A113" s="56"/>
      <c r="B113" s="55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</row>
    <row r="114" ht="14.25" customHeight="1">
      <c r="A114" s="56"/>
      <c r="B114" s="55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</row>
    <row r="115" ht="14.25" customHeight="1">
      <c r="A115" s="56"/>
      <c r="B115" s="55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</row>
    <row r="116" ht="14.25" customHeight="1">
      <c r="A116" s="56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</row>
    <row r="117" ht="14.25" customHeight="1">
      <c r="A117" s="56"/>
      <c r="B117" s="55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</row>
    <row r="118" ht="14.25" customHeight="1">
      <c r="A118" s="56"/>
      <c r="B118" s="55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</row>
    <row r="119" ht="14.25" customHeight="1">
      <c r="A119" s="56"/>
      <c r="B119" s="55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</row>
    <row r="120" ht="14.25" customHeight="1">
      <c r="A120" s="56"/>
      <c r="B120" s="55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</row>
    <row r="121" ht="14.25" customHeight="1">
      <c r="A121" s="56"/>
      <c r="B121" s="55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</row>
    <row r="122" ht="14.25" customHeight="1">
      <c r="A122" s="56"/>
      <c r="B122" s="55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</row>
    <row r="123" ht="14.25" customHeight="1">
      <c r="A123" s="56"/>
      <c r="B123" s="55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</row>
    <row r="124" ht="14.25" customHeight="1">
      <c r="A124" s="56"/>
      <c r="B124" s="55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</row>
    <row r="125" ht="14.25" customHeight="1">
      <c r="A125" s="56"/>
      <c r="B125" s="55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</row>
    <row r="126" ht="14.25" customHeight="1">
      <c r="A126" s="56"/>
      <c r="B126" s="55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</row>
    <row r="127" ht="14.25" customHeight="1">
      <c r="A127" s="56"/>
      <c r="B127" s="55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</row>
    <row r="128" ht="14.25" customHeight="1">
      <c r="A128" s="56"/>
      <c r="B128" s="55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</row>
    <row r="129" ht="14.25" customHeight="1">
      <c r="A129" s="56"/>
      <c r="B129" s="55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</row>
    <row r="130" ht="14.25" customHeight="1">
      <c r="A130" s="56"/>
      <c r="B130" s="55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</row>
    <row r="131" ht="14.25" customHeight="1">
      <c r="A131" s="56"/>
      <c r="B131" s="55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</row>
    <row r="132" ht="14.25" customHeight="1">
      <c r="A132" s="56"/>
      <c r="B132" s="55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</row>
    <row r="133" ht="14.25" customHeight="1">
      <c r="A133" s="56"/>
      <c r="B133" s="55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</row>
    <row r="134" ht="14.25" customHeight="1">
      <c r="A134" s="56"/>
      <c r="B134" s="55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</row>
    <row r="135" ht="14.25" customHeight="1">
      <c r="A135" s="56"/>
      <c r="B135" s="55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</row>
    <row r="136" ht="14.25" customHeight="1">
      <c r="A136" s="56"/>
      <c r="B136" s="55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</row>
    <row r="137" ht="14.25" customHeight="1">
      <c r="A137" s="56"/>
      <c r="B137" s="55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</row>
    <row r="138" ht="14.25" customHeight="1">
      <c r="A138" s="56"/>
      <c r="B138" s="55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</row>
    <row r="139" ht="14.25" customHeight="1">
      <c r="A139" s="56"/>
      <c r="B139" s="55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</row>
    <row r="140" ht="14.25" customHeight="1">
      <c r="A140" s="56"/>
      <c r="B140" s="55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</row>
    <row r="141" ht="14.25" customHeight="1">
      <c r="A141" s="56"/>
      <c r="B141" s="55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</row>
    <row r="142" ht="14.25" customHeight="1">
      <c r="A142" s="56"/>
      <c r="B142" s="55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</row>
    <row r="143" ht="14.25" customHeight="1">
      <c r="A143" s="56"/>
      <c r="B143" s="55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</row>
    <row r="144" ht="14.25" customHeight="1">
      <c r="A144" s="56"/>
      <c r="B144" s="55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</row>
    <row r="145" ht="14.25" customHeight="1">
      <c r="A145" s="56"/>
      <c r="B145" s="55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</row>
    <row r="146" ht="14.25" customHeight="1">
      <c r="A146" s="56"/>
      <c r="B146" s="55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</row>
    <row r="147" ht="14.25" customHeight="1">
      <c r="A147" s="56"/>
      <c r="B147" s="55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</row>
    <row r="148" ht="14.25" customHeight="1">
      <c r="A148" s="56"/>
      <c r="B148" s="55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</row>
    <row r="149" ht="14.25" customHeight="1">
      <c r="A149" s="56"/>
      <c r="B149" s="55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</row>
    <row r="150" ht="14.25" customHeight="1">
      <c r="A150" s="56"/>
      <c r="B150" s="55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</row>
    <row r="151" ht="14.25" customHeight="1">
      <c r="A151" s="56"/>
      <c r="B151" s="55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</row>
    <row r="152" ht="14.25" customHeight="1">
      <c r="A152" s="56"/>
      <c r="B152" s="55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</row>
    <row r="153" ht="14.25" customHeight="1">
      <c r="A153" s="56"/>
      <c r="B153" s="55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</row>
    <row r="154" ht="14.25" customHeight="1">
      <c r="A154" s="56"/>
      <c r="B154" s="55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</row>
    <row r="155" ht="14.25" customHeight="1">
      <c r="A155" s="56"/>
      <c r="B155" s="55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</row>
    <row r="156" ht="14.25" customHeight="1">
      <c r="A156" s="56"/>
      <c r="B156" s="55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</row>
    <row r="157" ht="14.25" customHeight="1">
      <c r="A157" s="56"/>
      <c r="B157" s="55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</row>
    <row r="158" ht="14.25" customHeight="1">
      <c r="A158" s="56"/>
      <c r="B158" s="55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</row>
    <row r="159" ht="14.25" customHeight="1">
      <c r="A159" s="56"/>
      <c r="B159" s="55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</row>
    <row r="160" ht="14.25" customHeight="1">
      <c r="A160" s="56"/>
      <c r="B160" s="55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</row>
    <row r="161" ht="14.25" customHeight="1">
      <c r="A161" s="56"/>
      <c r="B161" s="55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</row>
    <row r="162" ht="14.25" customHeight="1">
      <c r="A162" s="56"/>
      <c r="B162" s="55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</row>
    <row r="163" ht="14.25" customHeight="1">
      <c r="A163" s="56"/>
      <c r="B163" s="55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</row>
    <row r="164" ht="14.25" customHeight="1">
      <c r="A164" s="56"/>
      <c r="B164" s="55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</row>
    <row r="165" ht="14.25" customHeight="1">
      <c r="A165" s="56"/>
      <c r="B165" s="55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</row>
    <row r="166" ht="14.25" customHeight="1">
      <c r="A166" s="56"/>
      <c r="B166" s="55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</row>
    <row r="167" ht="14.25" customHeight="1">
      <c r="A167" s="56"/>
      <c r="B167" s="55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</row>
    <row r="168" ht="14.25" customHeight="1">
      <c r="A168" s="56"/>
      <c r="B168" s="55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</row>
    <row r="169" ht="14.25" customHeight="1">
      <c r="A169" s="56"/>
      <c r="B169" s="55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</row>
    <row r="170" ht="14.25" customHeight="1">
      <c r="A170" s="56"/>
      <c r="B170" s="55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</row>
    <row r="171" ht="14.25" customHeight="1">
      <c r="A171" s="56"/>
      <c r="B171" s="55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</row>
    <row r="172" ht="14.25" customHeight="1">
      <c r="A172" s="56"/>
      <c r="B172" s="55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</row>
    <row r="173" ht="14.25" customHeight="1">
      <c r="A173" s="56"/>
      <c r="B173" s="55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</row>
    <row r="174" ht="14.25" customHeight="1">
      <c r="A174" s="56"/>
      <c r="B174" s="55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</row>
    <row r="175" ht="14.25" customHeight="1">
      <c r="A175" s="56"/>
      <c r="B175" s="55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</row>
    <row r="176" ht="14.25" customHeight="1">
      <c r="A176" s="56"/>
      <c r="B176" s="55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</row>
    <row r="177" ht="14.25" customHeight="1">
      <c r="A177" s="56"/>
      <c r="B177" s="55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</row>
    <row r="178" ht="14.25" customHeight="1">
      <c r="A178" s="56"/>
      <c r="B178" s="55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</row>
    <row r="179" ht="14.25" customHeight="1">
      <c r="A179" s="56"/>
      <c r="B179" s="55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</row>
    <row r="180" ht="14.25" customHeight="1">
      <c r="A180" s="56"/>
      <c r="B180" s="55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</row>
    <row r="181" ht="14.25" customHeight="1">
      <c r="A181" s="56"/>
      <c r="B181" s="55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</row>
    <row r="182" ht="14.25" customHeight="1">
      <c r="A182" s="56"/>
      <c r="B182" s="55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</row>
    <row r="183" ht="14.25" customHeight="1">
      <c r="A183" s="56"/>
      <c r="B183" s="55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</row>
    <row r="184" ht="14.25" customHeight="1">
      <c r="A184" s="56"/>
      <c r="B184" s="55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</row>
    <row r="185" ht="14.25" customHeight="1">
      <c r="A185" s="56"/>
      <c r="B185" s="55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</row>
    <row r="186" ht="14.25" customHeight="1">
      <c r="A186" s="56"/>
      <c r="B186" s="55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</row>
    <row r="187" ht="14.25" customHeight="1">
      <c r="A187" s="56"/>
      <c r="B187" s="55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</row>
    <row r="188" ht="14.25" customHeight="1">
      <c r="A188" s="56"/>
      <c r="B188" s="55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</row>
    <row r="189" ht="14.25" customHeight="1">
      <c r="A189" s="56"/>
      <c r="B189" s="55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</row>
    <row r="190" ht="14.25" customHeight="1">
      <c r="A190" s="56"/>
      <c r="B190" s="55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</row>
    <row r="191" ht="14.25" customHeight="1">
      <c r="A191" s="56"/>
      <c r="B191" s="55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</row>
    <row r="192" ht="14.25" customHeight="1">
      <c r="A192" s="56"/>
      <c r="B192" s="55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</row>
    <row r="193" ht="14.25" customHeight="1">
      <c r="A193" s="56"/>
      <c r="B193" s="55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</row>
    <row r="194" ht="14.25" customHeight="1">
      <c r="A194" s="56"/>
      <c r="B194" s="55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</row>
    <row r="195" ht="14.25" customHeight="1">
      <c r="A195" s="56"/>
      <c r="B195" s="55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</row>
    <row r="196" ht="14.25" customHeight="1">
      <c r="A196" s="56"/>
      <c r="B196" s="55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</row>
    <row r="197" ht="14.25" customHeight="1">
      <c r="A197" s="56"/>
      <c r="B197" s="55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</row>
    <row r="198" ht="14.25" customHeight="1">
      <c r="A198" s="56"/>
      <c r="B198" s="55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</row>
    <row r="199" ht="14.25" customHeight="1">
      <c r="A199" s="56"/>
      <c r="B199" s="55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</row>
    <row r="200" ht="14.25" customHeight="1">
      <c r="A200" s="56"/>
      <c r="B200" s="55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</row>
    <row r="201" ht="14.25" customHeight="1">
      <c r="A201" s="56"/>
      <c r="B201" s="55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</row>
    <row r="202" ht="14.25" customHeight="1">
      <c r="A202" s="56"/>
      <c r="B202" s="55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</row>
    <row r="203" ht="14.25" customHeight="1">
      <c r="A203" s="56"/>
      <c r="B203" s="55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</row>
    <row r="204" ht="14.25" customHeight="1">
      <c r="A204" s="56"/>
      <c r="B204" s="55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</row>
    <row r="205" ht="14.25" customHeight="1">
      <c r="A205" s="56"/>
      <c r="B205" s="55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</row>
    <row r="206" ht="14.25" customHeight="1">
      <c r="A206" s="56"/>
      <c r="B206" s="55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</row>
    <row r="207" ht="14.25" customHeight="1">
      <c r="A207" s="56"/>
      <c r="B207" s="55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</row>
    <row r="208" ht="14.25" customHeight="1">
      <c r="A208" s="56"/>
      <c r="B208" s="55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</row>
    <row r="209" ht="14.25" customHeight="1">
      <c r="A209" s="56"/>
      <c r="B209" s="55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</row>
    <row r="210" ht="14.25" customHeight="1">
      <c r="A210" s="56"/>
      <c r="B210" s="55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</row>
    <row r="211" ht="14.25" customHeight="1">
      <c r="A211" s="56"/>
      <c r="B211" s="55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</row>
    <row r="212" ht="14.25" customHeight="1">
      <c r="A212" s="56"/>
      <c r="B212" s="55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</row>
    <row r="213" ht="14.25" customHeight="1">
      <c r="A213" s="56"/>
      <c r="B213" s="55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</row>
    <row r="214" ht="14.25" customHeight="1">
      <c r="A214" s="56"/>
      <c r="B214" s="55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</row>
    <row r="215" ht="14.25" customHeight="1">
      <c r="A215" s="56"/>
      <c r="B215" s="55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</row>
    <row r="216" ht="14.25" customHeight="1">
      <c r="A216" s="56"/>
      <c r="B216" s="55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</row>
    <row r="217" ht="14.25" customHeight="1">
      <c r="A217" s="56"/>
      <c r="B217" s="55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</row>
    <row r="218" ht="14.25" customHeight="1">
      <c r="A218" s="56"/>
      <c r="B218" s="55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</row>
    <row r="219" ht="14.25" customHeight="1">
      <c r="A219" s="56"/>
      <c r="B219" s="55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</row>
    <row r="220" ht="14.25" customHeight="1">
      <c r="A220" s="56"/>
      <c r="B220" s="55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</row>
    <row r="221" ht="14.25" customHeight="1">
      <c r="A221" s="56"/>
      <c r="B221" s="55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</row>
    <row r="222" ht="14.25" customHeight="1">
      <c r="A222" s="56"/>
      <c r="B222" s="55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</row>
    <row r="223" ht="14.25" customHeight="1">
      <c r="A223" s="56"/>
      <c r="B223" s="55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</row>
    <row r="224" ht="14.25" customHeight="1">
      <c r="A224" s="56"/>
      <c r="B224" s="55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</row>
    <row r="225" ht="14.25" customHeight="1">
      <c r="A225" s="56"/>
      <c r="B225" s="55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</row>
    <row r="226" ht="14.25" customHeight="1">
      <c r="A226" s="56"/>
      <c r="B226" s="55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</row>
    <row r="227" ht="14.25" customHeight="1">
      <c r="A227" s="56"/>
      <c r="B227" s="55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</row>
    <row r="228" ht="14.25" customHeight="1">
      <c r="A228" s="56"/>
      <c r="B228" s="55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</row>
    <row r="229" ht="14.25" customHeight="1">
      <c r="A229" s="56"/>
      <c r="B229" s="55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</row>
    <row r="230" ht="14.25" customHeight="1">
      <c r="A230" s="56"/>
      <c r="B230" s="55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</row>
    <row r="231" ht="14.25" customHeight="1">
      <c r="A231" s="56"/>
      <c r="B231" s="55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</row>
    <row r="232" ht="14.25" customHeight="1">
      <c r="A232" s="56"/>
      <c r="B232" s="55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</row>
    <row r="233" ht="14.25" customHeight="1">
      <c r="A233" s="56"/>
      <c r="B233" s="55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</row>
    <row r="234" ht="14.25" customHeight="1">
      <c r="A234" s="56"/>
      <c r="B234" s="55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</row>
    <row r="235" ht="14.25" customHeight="1">
      <c r="A235" s="56"/>
      <c r="B235" s="55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</row>
    <row r="236" ht="14.25" customHeight="1">
      <c r="A236" s="56"/>
      <c r="B236" s="55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</row>
    <row r="237" ht="14.25" customHeight="1">
      <c r="A237" s="56"/>
      <c r="B237" s="55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</row>
    <row r="238" ht="14.25" customHeight="1">
      <c r="A238" s="56"/>
      <c r="B238" s="55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</row>
    <row r="239" ht="14.25" customHeight="1">
      <c r="A239" s="56"/>
      <c r="B239" s="55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</row>
    <row r="240" ht="14.25" customHeight="1">
      <c r="A240" s="56"/>
      <c r="B240" s="55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</row>
    <row r="241" ht="14.25" customHeight="1">
      <c r="A241" s="56"/>
      <c r="B241" s="55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</row>
    <row r="242" ht="14.25" customHeight="1">
      <c r="A242" s="56"/>
      <c r="B242" s="55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</row>
    <row r="243" ht="14.25" customHeight="1">
      <c r="A243" s="56"/>
      <c r="B243" s="55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</row>
    <row r="244" ht="14.25" customHeight="1">
      <c r="A244" s="56"/>
      <c r="B244" s="55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</row>
    <row r="245" ht="14.25" customHeight="1">
      <c r="A245" s="56"/>
      <c r="B245" s="55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</row>
    <row r="246" ht="14.25" customHeight="1">
      <c r="A246" s="56"/>
      <c r="B246" s="55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</row>
    <row r="247" ht="14.25" customHeight="1">
      <c r="A247" s="56"/>
      <c r="B247" s="55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</row>
    <row r="248" ht="14.25" customHeight="1">
      <c r="A248" s="56"/>
      <c r="B248" s="55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</row>
    <row r="249" ht="14.25" customHeight="1">
      <c r="A249" s="56"/>
      <c r="B249" s="55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</row>
    <row r="250" ht="14.25" customHeight="1">
      <c r="A250" s="56"/>
      <c r="B250" s="55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</row>
    <row r="251" ht="14.25" customHeight="1">
      <c r="A251" s="56"/>
      <c r="B251" s="55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</row>
    <row r="252" ht="14.25" customHeight="1">
      <c r="A252" s="56"/>
      <c r="B252" s="55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</row>
    <row r="253" ht="14.25" customHeight="1">
      <c r="A253" s="56"/>
      <c r="B253" s="55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</row>
    <row r="254" ht="14.25" customHeight="1">
      <c r="A254" s="56"/>
      <c r="B254" s="55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</row>
    <row r="255" ht="14.25" customHeight="1">
      <c r="A255" s="56"/>
      <c r="B255" s="55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</row>
    <row r="256" ht="14.25" customHeight="1">
      <c r="A256" s="56"/>
      <c r="B256" s="55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</row>
    <row r="257" ht="14.25" customHeight="1">
      <c r="A257" s="56"/>
      <c r="B257" s="55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</row>
    <row r="258" ht="14.25" customHeight="1">
      <c r="A258" s="56"/>
      <c r="B258" s="55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</row>
    <row r="259" ht="14.25" customHeight="1">
      <c r="A259" s="56"/>
      <c r="B259" s="55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</row>
    <row r="260" ht="14.25" customHeight="1">
      <c r="A260" s="56"/>
      <c r="B260" s="55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</row>
    <row r="261" ht="14.25" customHeight="1">
      <c r="A261" s="56"/>
      <c r="B261" s="55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</row>
    <row r="262" ht="14.25" customHeight="1">
      <c r="A262" s="56"/>
      <c r="B262" s="55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</row>
    <row r="263" ht="14.25" customHeight="1">
      <c r="A263" s="56"/>
      <c r="B263" s="55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</row>
    <row r="264" ht="14.25" customHeight="1">
      <c r="A264" s="56"/>
      <c r="B264" s="55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</row>
    <row r="265" ht="14.25" customHeight="1">
      <c r="A265" s="56"/>
      <c r="B265" s="55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</row>
    <row r="266" ht="14.25" customHeight="1">
      <c r="A266" s="56"/>
      <c r="B266" s="55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</row>
    <row r="267" ht="14.25" customHeight="1">
      <c r="A267" s="56"/>
      <c r="B267" s="55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</row>
    <row r="268" ht="14.25" customHeight="1">
      <c r="A268" s="56"/>
      <c r="B268" s="55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</row>
    <row r="269" ht="14.25" customHeight="1">
      <c r="A269" s="56"/>
      <c r="B269" s="55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</row>
    <row r="270" ht="14.25" customHeight="1">
      <c r="A270" s="56"/>
      <c r="B270" s="55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</row>
    <row r="271" ht="14.25" customHeight="1">
      <c r="A271" s="56"/>
      <c r="B271" s="55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</row>
    <row r="272" ht="14.25" customHeight="1">
      <c r="A272" s="56"/>
      <c r="B272" s="55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</row>
    <row r="273" ht="14.25" customHeight="1">
      <c r="A273" s="56"/>
      <c r="B273" s="55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</row>
    <row r="274" ht="14.25" customHeight="1">
      <c r="A274" s="56"/>
      <c r="B274" s="55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</row>
    <row r="275" ht="14.25" customHeight="1">
      <c r="A275" s="56"/>
      <c r="B275" s="55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</row>
    <row r="276" ht="14.25" customHeight="1">
      <c r="A276" s="56"/>
      <c r="B276" s="55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</row>
    <row r="277" ht="14.25" customHeight="1">
      <c r="A277" s="56"/>
      <c r="B277" s="55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</row>
    <row r="278" ht="14.25" customHeight="1">
      <c r="A278" s="56"/>
      <c r="B278" s="55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</row>
    <row r="279" ht="14.25" customHeight="1">
      <c r="A279" s="56"/>
      <c r="B279" s="55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</row>
    <row r="280" ht="14.25" customHeight="1">
      <c r="A280" s="56"/>
      <c r="B280" s="55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</row>
    <row r="281" ht="14.25" customHeight="1">
      <c r="A281" s="56"/>
      <c r="B281" s="55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  <c r="Z281" s="56"/>
    </row>
    <row r="282" ht="14.25" customHeight="1">
      <c r="A282" s="56"/>
      <c r="B282" s="55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</row>
    <row r="283" ht="14.25" customHeight="1">
      <c r="A283" s="56"/>
      <c r="B283" s="55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  <c r="Z283" s="56"/>
    </row>
    <row r="284" ht="14.25" customHeight="1">
      <c r="A284" s="56"/>
      <c r="B284" s="55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</row>
    <row r="285" ht="14.25" customHeight="1">
      <c r="A285" s="56"/>
      <c r="B285" s="55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</row>
    <row r="286" ht="14.25" customHeight="1">
      <c r="A286" s="56"/>
      <c r="B286" s="55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</row>
    <row r="287" ht="14.25" customHeight="1">
      <c r="A287" s="56"/>
      <c r="B287" s="55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</row>
    <row r="288" ht="14.25" customHeight="1">
      <c r="A288" s="56"/>
      <c r="B288" s="55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</row>
    <row r="289" ht="14.25" customHeight="1">
      <c r="A289" s="56"/>
      <c r="B289" s="55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</row>
    <row r="290" ht="14.25" customHeight="1">
      <c r="A290" s="56"/>
      <c r="B290" s="55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</row>
    <row r="291" ht="14.25" customHeight="1">
      <c r="A291" s="56"/>
      <c r="B291" s="55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</row>
    <row r="292" ht="14.25" customHeight="1">
      <c r="A292" s="56"/>
      <c r="B292" s="55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</row>
    <row r="293" ht="14.25" customHeight="1">
      <c r="A293" s="56"/>
      <c r="B293" s="55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</row>
    <row r="294" ht="14.25" customHeight="1">
      <c r="A294" s="56"/>
      <c r="B294" s="55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</row>
    <row r="295" ht="14.25" customHeight="1">
      <c r="A295" s="56"/>
      <c r="B295" s="55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</row>
    <row r="296" ht="14.25" customHeight="1">
      <c r="A296" s="56"/>
      <c r="B296" s="55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</row>
    <row r="297" ht="14.25" customHeight="1">
      <c r="A297" s="56"/>
      <c r="B297" s="55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</row>
    <row r="298" ht="14.25" customHeight="1">
      <c r="A298" s="56"/>
      <c r="B298" s="55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</row>
    <row r="299" ht="14.25" customHeight="1">
      <c r="A299" s="56"/>
      <c r="B299" s="55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</row>
    <row r="300" ht="14.25" customHeight="1">
      <c r="A300" s="56"/>
      <c r="B300" s="55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</row>
    <row r="301" ht="14.25" customHeight="1">
      <c r="A301" s="56"/>
      <c r="B301" s="55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  <c r="Z301" s="56"/>
    </row>
    <row r="302" ht="14.25" customHeight="1">
      <c r="A302" s="56"/>
      <c r="B302" s="55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</row>
    <row r="303" ht="14.25" customHeight="1">
      <c r="A303" s="56"/>
      <c r="B303" s="55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</row>
    <row r="304" ht="14.25" customHeight="1">
      <c r="A304" s="56"/>
      <c r="B304" s="55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</row>
    <row r="305" ht="14.25" customHeight="1">
      <c r="A305" s="56"/>
      <c r="B305" s="55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</row>
    <row r="306" ht="14.25" customHeight="1">
      <c r="A306" s="56"/>
      <c r="B306" s="55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</row>
    <row r="307" ht="14.25" customHeight="1">
      <c r="A307" s="56"/>
      <c r="B307" s="55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  <c r="Z307" s="56"/>
    </row>
    <row r="308" ht="14.25" customHeight="1">
      <c r="A308" s="56"/>
      <c r="B308" s="55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</row>
    <row r="309" ht="14.25" customHeight="1">
      <c r="A309" s="56"/>
      <c r="B309" s="55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  <c r="Z309" s="56"/>
    </row>
    <row r="310" ht="14.25" customHeight="1">
      <c r="A310" s="56"/>
      <c r="B310" s="55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</row>
    <row r="311" ht="14.25" customHeight="1">
      <c r="A311" s="56"/>
      <c r="B311" s="55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6"/>
      <c r="X311" s="56"/>
      <c r="Y311" s="56"/>
      <c r="Z311" s="56"/>
    </row>
    <row r="312" ht="14.25" customHeight="1">
      <c r="A312" s="56"/>
      <c r="B312" s="55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6"/>
      <c r="X312" s="56"/>
      <c r="Y312" s="56"/>
      <c r="Z312" s="56"/>
    </row>
    <row r="313" ht="14.25" customHeight="1">
      <c r="A313" s="56"/>
      <c r="B313" s="55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  <c r="Z313" s="56"/>
    </row>
    <row r="314" ht="14.25" customHeight="1">
      <c r="A314" s="56"/>
      <c r="B314" s="55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6"/>
      <c r="X314" s="56"/>
      <c r="Y314" s="56"/>
      <c r="Z314" s="56"/>
    </row>
    <row r="315" ht="14.25" customHeight="1">
      <c r="A315" s="56"/>
      <c r="B315" s="55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</row>
    <row r="316" ht="14.25" customHeight="1">
      <c r="A316" s="56"/>
      <c r="B316" s="55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  <c r="Z316" s="56"/>
    </row>
    <row r="317" ht="14.25" customHeight="1">
      <c r="A317" s="56"/>
      <c r="B317" s="55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  <c r="Z317" s="56"/>
    </row>
    <row r="318" ht="14.25" customHeight="1">
      <c r="A318" s="56"/>
      <c r="B318" s="55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</row>
    <row r="319" ht="14.25" customHeight="1">
      <c r="A319" s="56"/>
      <c r="B319" s="55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</row>
    <row r="320" ht="14.25" customHeight="1">
      <c r="A320" s="56"/>
      <c r="B320" s="55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</row>
    <row r="321" ht="14.25" customHeight="1">
      <c r="A321" s="56"/>
      <c r="B321" s="55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  <c r="Z321" s="56"/>
    </row>
    <row r="322" ht="14.25" customHeight="1">
      <c r="A322" s="56"/>
      <c r="B322" s="55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  <c r="Z322" s="56"/>
    </row>
    <row r="323" ht="14.25" customHeight="1">
      <c r="A323" s="56"/>
      <c r="B323" s="55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</row>
    <row r="324" ht="14.25" customHeight="1">
      <c r="A324" s="56"/>
      <c r="B324" s="55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</row>
    <row r="325" ht="14.25" customHeight="1">
      <c r="A325" s="56"/>
      <c r="B325" s="55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</row>
    <row r="326" ht="14.25" customHeight="1">
      <c r="A326" s="56"/>
      <c r="B326" s="55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</row>
    <row r="327" ht="14.25" customHeight="1">
      <c r="A327" s="56"/>
      <c r="B327" s="55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</row>
    <row r="328" ht="14.25" customHeight="1">
      <c r="A328" s="56"/>
      <c r="B328" s="55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</row>
    <row r="329" ht="14.25" customHeight="1">
      <c r="A329" s="56"/>
      <c r="B329" s="55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  <c r="Z329" s="56"/>
    </row>
    <row r="330" ht="14.25" customHeight="1">
      <c r="A330" s="56"/>
      <c r="B330" s="55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</row>
    <row r="331" ht="14.25" customHeight="1">
      <c r="A331" s="56"/>
      <c r="B331" s="55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</row>
    <row r="332" ht="14.25" customHeight="1">
      <c r="A332" s="56"/>
      <c r="B332" s="55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  <c r="Z332" s="56"/>
    </row>
    <row r="333" ht="14.25" customHeight="1">
      <c r="A333" s="56"/>
      <c r="B333" s="55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</row>
    <row r="334" ht="14.25" customHeight="1">
      <c r="A334" s="56"/>
      <c r="B334" s="55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</row>
    <row r="335" ht="14.25" customHeight="1">
      <c r="A335" s="56"/>
      <c r="B335" s="55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</row>
    <row r="336" ht="14.25" customHeight="1">
      <c r="A336" s="56"/>
      <c r="B336" s="55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  <c r="Z336" s="56"/>
    </row>
    <row r="337" ht="14.25" customHeight="1">
      <c r="A337" s="56"/>
      <c r="B337" s="55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</row>
    <row r="338" ht="14.25" customHeight="1">
      <c r="A338" s="56"/>
      <c r="B338" s="55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  <c r="Z338" s="56"/>
    </row>
    <row r="339" ht="14.25" customHeight="1">
      <c r="A339" s="56"/>
      <c r="B339" s="55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</row>
    <row r="340" ht="14.25" customHeight="1">
      <c r="A340" s="56"/>
      <c r="B340" s="55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</row>
    <row r="341" ht="14.25" customHeight="1">
      <c r="A341" s="56"/>
      <c r="B341" s="55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</row>
    <row r="342" ht="14.25" customHeight="1">
      <c r="A342" s="56"/>
      <c r="B342" s="55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</row>
    <row r="343" ht="14.25" customHeight="1">
      <c r="A343" s="56"/>
      <c r="B343" s="55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</row>
    <row r="344" ht="14.25" customHeight="1">
      <c r="A344" s="56"/>
      <c r="B344" s="55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</row>
    <row r="345" ht="14.25" customHeight="1">
      <c r="A345" s="56"/>
      <c r="B345" s="55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</row>
    <row r="346" ht="14.25" customHeight="1">
      <c r="A346" s="56"/>
      <c r="B346" s="55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</row>
    <row r="347" ht="14.25" customHeight="1">
      <c r="A347" s="56"/>
      <c r="B347" s="55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  <c r="Z347" s="56"/>
    </row>
    <row r="348" ht="14.25" customHeight="1">
      <c r="A348" s="56"/>
      <c r="B348" s="55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  <c r="Z348" s="56"/>
    </row>
    <row r="349" ht="14.25" customHeight="1">
      <c r="A349" s="56"/>
      <c r="B349" s="55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  <c r="Z349" s="56"/>
    </row>
    <row r="350" ht="14.25" customHeight="1">
      <c r="A350" s="56"/>
      <c r="B350" s="55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</row>
    <row r="351" ht="14.25" customHeight="1">
      <c r="A351" s="56"/>
      <c r="B351" s="55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</row>
    <row r="352" ht="14.25" customHeight="1">
      <c r="A352" s="56"/>
      <c r="B352" s="55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  <c r="Z352" s="56"/>
    </row>
    <row r="353" ht="14.25" customHeight="1">
      <c r="A353" s="56"/>
      <c r="B353" s="55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</row>
    <row r="354" ht="14.25" customHeight="1">
      <c r="A354" s="56"/>
      <c r="B354" s="55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</row>
    <row r="355" ht="14.25" customHeight="1">
      <c r="A355" s="56"/>
      <c r="B355" s="55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</row>
    <row r="356" ht="14.25" customHeight="1">
      <c r="A356" s="56"/>
      <c r="B356" s="55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  <c r="Z356" s="56"/>
    </row>
    <row r="357" ht="14.25" customHeight="1">
      <c r="A357" s="56"/>
      <c r="B357" s="55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  <c r="Z357" s="56"/>
    </row>
    <row r="358" ht="14.25" customHeight="1">
      <c r="A358" s="56"/>
      <c r="B358" s="55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  <c r="Z358" s="56"/>
    </row>
    <row r="359" ht="14.25" customHeight="1">
      <c r="A359" s="56"/>
      <c r="B359" s="55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</row>
    <row r="360" ht="14.25" customHeight="1">
      <c r="A360" s="56"/>
      <c r="B360" s="55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  <c r="Z360" s="56"/>
    </row>
    <row r="361" ht="14.25" customHeight="1">
      <c r="A361" s="56"/>
      <c r="B361" s="55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  <c r="Z361" s="56"/>
    </row>
    <row r="362" ht="14.25" customHeight="1">
      <c r="A362" s="56"/>
      <c r="B362" s="55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  <c r="Z362" s="56"/>
    </row>
    <row r="363" ht="14.25" customHeight="1">
      <c r="A363" s="56"/>
      <c r="B363" s="55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</row>
    <row r="364" ht="14.25" customHeight="1">
      <c r="A364" s="56"/>
      <c r="B364" s="55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  <c r="Z364" s="56"/>
    </row>
    <row r="365" ht="14.25" customHeight="1">
      <c r="A365" s="56"/>
      <c r="B365" s="55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</row>
    <row r="366" ht="14.25" customHeight="1">
      <c r="A366" s="56"/>
      <c r="B366" s="55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</row>
    <row r="367" ht="14.25" customHeight="1">
      <c r="A367" s="56"/>
      <c r="B367" s="55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  <c r="Z367" s="56"/>
    </row>
    <row r="368" ht="14.25" customHeight="1">
      <c r="A368" s="56"/>
      <c r="B368" s="55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  <c r="Z368" s="56"/>
    </row>
    <row r="369" ht="14.25" customHeight="1">
      <c r="A369" s="56"/>
      <c r="B369" s="55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</row>
    <row r="370" ht="14.25" customHeight="1">
      <c r="A370" s="56"/>
      <c r="B370" s="55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</row>
    <row r="371" ht="14.25" customHeight="1">
      <c r="A371" s="56"/>
      <c r="B371" s="55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  <c r="Z371" s="56"/>
    </row>
    <row r="372" ht="14.25" customHeight="1">
      <c r="A372" s="56"/>
      <c r="B372" s="55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  <c r="Z372" s="56"/>
    </row>
    <row r="373" ht="14.25" customHeight="1">
      <c r="A373" s="56"/>
      <c r="B373" s="55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  <c r="Z373" s="56"/>
    </row>
    <row r="374" ht="14.25" customHeight="1">
      <c r="A374" s="56"/>
      <c r="B374" s="55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  <c r="Z374" s="56"/>
    </row>
    <row r="375" ht="14.25" customHeight="1">
      <c r="A375" s="56"/>
      <c r="B375" s="55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</row>
    <row r="376" ht="14.25" customHeight="1">
      <c r="A376" s="56"/>
      <c r="B376" s="55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</row>
    <row r="377" ht="14.25" customHeight="1">
      <c r="A377" s="56"/>
      <c r="B377" s="55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  <c r="Z377" s="56"/>
    </row>
    <row r="378" ht="14.25" customHeight="1">
      <c r="A378" s="56"/>
      <c r="B378" s="55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  <c r="Z378" s="56"/>
    </row>
    <row r="379" ht="14.25" customHeight="1">
      <c r="A379" s="56"/>
      <c r="B379" s="55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  <c r="Z379" s="56"/>
    </row>
    <row r="380" ht="14.25" customHeight="1">
      <c r="A380" s="56"/>
      <c r="B380" s="55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</row>
    <row r="381" ht="14.25" customHeight="1">
      <c r="A381" s="56"/>
      <c r="B381" s="55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</row>
    <row r="382" ht="14.25" customHeight="1">
      <c r="A382" s="56"/>
      <c r="B382" s="55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  <c r="Z382" s="56"/>
    </row>
    <row r="383" ht="14.25" customHeight="1">
      <c r="A383" s="56"/>
      <c r="B383" s="55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  <c r="Z383" s="56"/>
    </row>
    <row r="384" ht="14.25" customHeight="1">
      <c r="A384" s="56"/>
      <c r="B384" s="55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  <c r="Z384" s="56"/>
    </row>
    <row r="385" ht="14.25" customHeight="1">
      <c r="A385" s="56"/>
      <c r="B385" s="55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</row>
    <row r="386" ht="14.25" customHeight="1">
      <c r="A386" s="56"/>
      <c r="B386" s="55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  <c r="Z386" s="56"/>
    </row>
    <row r="387" ht="14.25" customHeight="1">
      <c r="A387" s="56"/>
      <c r="B387" s="55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  <c r="Z387" s="56"/>
    </row>
    <row r="388" ht="14.25" customHeight="1">
      <c r="A388" s="56"/>
      <c r="B388" s="55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  <c r="Z388" s="56"/>
    </row>
    <row r="389" ht="14.25" customHeight="1">
      <c r="A389" s="56"/>
      <c r="B389" s="55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  <c r="Z389" s="56"/>
    </row>
    <row r="390" ht="14.25" customHeight="1">
      <c r="A390" s="56"/>
      <c r="B390" s="55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  <c r="Z390" s="56"/>
    </row>
    <row r="391" ht="14.25" customHeight="1">
      <c r="A391" s="56"/>
      <c r="B391" s="55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/>
      <c r="Z391" s="56"/>
    </row>
    <row r="392" ht="14.25" customHeight="1">
      <c r="A392" s="56"/>
      <c r="B392" s="55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  <c r="Z392" s="56"/>
    </row>
    <row r="393" ht="14.25" customHeight="1">
      <c r="A393" s="56"/>
      <c r="B393" s="55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  <c r="Z393" s="56"/>
    </row>
    <row r="394" ht="14.25" customHeight="1">
      <c r="A394" s="56"/>
      <c r="B394" s="55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  <c r="Z394" s="56"/>
    </row>
    <row r="395" ht="14.25" customHeight="1">
      <c r="A395" s="56"/>
      <c r="B395" s="55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  <c r="Z395" s="56"/>
    </row>
    <row r="396" ht="14.25" customHeight="1">
      <c r="A396" s="56"/>
      <c r="B396" s="55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/>
      <c r="Z396" s="56"/>
    </row>
    <row r="397" ht="14.25" customHeight="1">
      <c r="A397" s="56"/>
      <c r="B397" s="55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/>
      <c r="Z397" s="56"/>
    </row>
    <row r="398" ht="14.25" customHeight="1">
      <c r="A398" s="56"/>
      <c r="B398" s="55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  <c r="Z398" s="56"/>
    </row>
    <row r="399" ht="14.25" customHeight="1">
      <c r="A399" s="56"/>
      <c r="B399" s="55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/>
      <c r="Z399" s="56"/>
    </row>
    <row r="400" ht="14.25" customHeight="1">
      <c r="A400" s="56"/>
      <c r="B400" s="55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  <c r="Z400" s="56"/>
    </row>
    <row r="401" ht="14.25" customHeight="1">
      <c r="A401" s="56"/>
      <c r="B401" s="55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/>
      <c r="Z401" s="56"/>
    </row>
    <row r="402" ht="14.25" customHeight="1">
      <c r="A402" s="56"/>
      <c r="B402" s="55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  <c r="Z402" s="56"/>
    </row>
    <row r="403" ht="14.25" customHeight="1">
      <c r="A403" s="56"/>
      <c r="B403" s="55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6"/>
      <c r="X403" s="56"/>
      <c r="Y403" s="56"/>
      <c r="Z403" s="56"/>
    </row>
    <row r="404" ht="14.25" customHeight="1">
      <c r="A404" s="56"/>
      <c r="B404" s="55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  <c r="Z404" s="56"/>
    </row>
    <row r="405" ht="14.25" customHeight="1">
      <c r="A405" s="56"/>
      <c r="B405" s="55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  <c r="Z405" s="56"/>
    </row>
    <row r="406" ht="14.25" customHeight="1">
      <c r="A406" s="56"/>
      <c r="B406" s="55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/>
      <c r="Z406" s="56"/>
    </row>
    <row r="407" ht="14.25" customHeight="1">
      <c r="A407" s="56"/>
      <c r="B407" s="55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  <c r="Z407" s="56"/>
    </row>
    <row r="408" ht="14.25" customHeight="1">
      <c r="A408" s="56"/>
      <c r="B408" s="55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  <c r="Z408" s="56"/>
    </row>
    <row r="409" ht="14.25" customHeight="1">
      <c r="A409" s="56"/>
      <c r="B409" s="55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  <c r="Z409" s="56"/>
    </row>
    <row r="410" ht="14.25" customHeight="1">
      <c r="A410" s="56"/>
      <c r="B410" s="55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  <c r="Z410" s="56"/>
    </row>
    <row r="411" ht="14.25" customHeight="1">
      <c r="A411" s="56"/>
      <c r="B411" s="55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  <c r="R411" s="56"/>
      <c r="S411" s="56"/>
      <c r="T411" s="56"/>
      <c r="U411" s="56"/>
      <c r="V411" s="56"/>
      <c r="W411" s="56"/>
      <c r="X411" s="56"/>
      <c r="Y411" s="56"/>
      <c r="Z411" s="56"/>
    </row>
    <row r="412" ht="14.25" customHeight="1">
      <c r="A412" s="56"/>
      <c r="B412" s="55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  <c r="Z412" s="56"/>
    </row>
    <row r="413" ht="14.25" customHeight="1">
      <c r="A413" s="56"/>
      <c r="B413" s="55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  <c r="Z413" s="56"/>
    </row>
    <row r="414" ht="14.25" customHeight="1">
      <c r="A414" s="56"/>
      <c r="B414" s="55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  <c r="Z414" s="56"/>
    </row>
    <row r="415" ht="14.25" customHeight="1">
      <c r="A415" s="56"/>
      <c r="B415" s="55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  <c r="Z415" s="56"/>
    </row>
    <row r="416" ht="14.25" customHeight="1">
      <c r="A416" s="56"/>
      <c r="B416" s="55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6"/>
      <c r="T416" s="56"/>
      <c r="U416" s="56"/>
      <c r="V416" s="56"/>
      <c r="W416" s="56"/>
      <c r="X416" s="56"/>
      <c r="Y416" s="56"/>
      <c r="Z416" s="56"/>
    </row>
    <row r="417" ht="14.25" customHeight="1">
      <c r="A417" s="56"/>
      <c r="B417" s="55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6"/>
      <c r="T417" s="56"/>
      <c r="U417" s="56"/>
      <c r="V417" s="56"/>
      <c r="W417" s="56"/>
      <c r="X417" s="56"/>
      <c r="Y417" s="56"/>
      <c r="Z417" s="56"/>
    </row>
    <row r="418" ht="14.25" customHeight="1">
      <c r="A418" s="56"/>
      <c r="B418" s="55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  <c r="R418" s="56"/>
      <c r="S418" s="56"/>
      <c r="T418" s="56"/>
      <c r="U418" s="56"/>
      <c r="V418" s="56"/>
      <c r="W418" s="56"/>
      <c r="X418" s="56"/>
      <c r="Y418" s="56"/>
      <c r="Z418" s="56"/>
    </row>
    <row r="419" ht="14.25" customHeight="1">
      <c r="A419" s="56"/>
      <c r="B419" s="55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/>
      <c r="Z419" s="56"/>
    </row>
    <row r="420" ht="14.25" customHeight="1">
      <c r="A420" s="56"/>
      <c r="B420" s="55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  <c r="Z420" s="56"/>
    </row>
    <row r="421" ht="14.25" customHeight="1">
      <c r="A421" s="56"/>
      <c r="B421" s="55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  <c r="Z421" s="56"/>
    </row>
    <row r="422" ht="14.25" customHeight="1">
      <c r="A422" s="56"/>
      <c r="B422" s="55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56"/>
      <c r="X422" s="56"/>
      <c r="Y422" s="56"/>
      <c r="Z422" s="56"/>
    </row>
    <row r="423" ht="14.25" customHeight="1">
      <c r="A423" s="56"/>
      <c r="B423" s="55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  <c r="Z423" s="56"/>
    </row>
    <row r="424" ht="14.25" customHeight="1">
      <c r="A424" s="56"/>
      <c r="B424" s="55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  <c r="Z424" s="56"/>
    </row>
    <row r="425" ht="14.25" customHeight="1">
      <c r="A425" s="56"/>
      <c r="B425" s="55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</row>
    <row r="426" ht="14.25" customHeight="1">
      <c r="A426" s="56"/>
      <c r="B426" s="55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  <c r="Z426" s="56"/>
    </row>
    <row r="427" ht="14.25" customHeight="1">
      <c r="A427" s="56"/>
      <c r="B427" s="55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</row>
    <row r="428" ht="14.25" customHeight="1">
      <c r="A428" s="56"/>
      <c r="B428" s="55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  <c r="Z428" s="56"/>
    </row>
    <row r="429" ht="14.25" customHeight="1">
      <c r="A429" s="56"/>
      <c r="B429" s="55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  <c r="Z429" s="56"/>
    </row>
    <row r="430" ht="14.25" customHeight="1">
      <c r="A430" s="56"/>
      <c r="B430" s="55"/>
      <c r="C430" s="56"/>
      <c r="D430" s="56"/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Z430" s="56"/>
    </row>
    <row r="431" ht="14.25" customHeight="1">
      <c r="A431" s="56"/>
      <c r="B431" s="55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/>
      <c r="Z431" s="56"/>
    </row>
    <row r="432" ht="14.25" customHeight="1">
      <c r="A432" s="56"/>
      <c r="B432" s="55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6"/>
    </row>
    <row r="433" ht="14.25" customHeight="1">
      <c r="A433" s="56"/>
      <c r="B433" s="55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  <c r="Z433" s="56"/>
    </row>
    <row r="434" ht="14.25" customHeight="1">
      <c r="A434" s="56"/>
      <c r="B434" s="55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/>
      <c r="Z434" s="56"/>
    </row>
    <row r="435" ht="14.25" customHeight="1">
      <c r="A435" s="56"/>
      <c r="B435" s="55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  <c r="Z435" s="56"/>
    </row>
    <row r="436" ht="14.25" customHeight="1">
      <c r="A436" s="56"/>
      <c r="B436" s="55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6"/>
    </row>
    <row r="437" ht="14.25" customHeight="1">
      <c r="A437" s="56"/>
      <c r="B437" s="55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/>
      <c r="Z437" s="56"/>
    </row>
    <row r="438" ht="14.25" customHeight="1">
      <c r="A438" s="56"/>
      <c r="B438" s="55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  <c r="Z438" s="56"/>
    </row>
    <row r="439" ht="14.25" customHeight="1">
      <c r="A439" s="56"/>
      <c r="B439" s="55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  <c r="V439" s="56"/>
      <c r="W439" s="56"/>
      <c r="X439" s="56"/>
      <c r="Y439" s="56"/>
      <c r="Z439" s="56"/>
    </row>
    <row r="440" ht="14.25" customHeight="1">
      <c r="A440" s="56"/>
      <c r="B440" s="55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</row>
    <row r="441" ht="14.25" customHeight="1">
      <c r="A441" s="56"/>
      <c r="B441" s="55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  <c r="Z441" s="56"/>
    </row>
    <row r="442" ht="14.25" customHeight="1">
      <c r="A442" s="56"/>
      <c r="B442" s="55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  <c r="Z442" s="56"/>
    </row>
    <row r="443" ht="14.25" customHeight="1">
      <c r="A443" s="56"/>
      <c r="B443" s="55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  <c r="Z443" s="56"/>
    </row>
    <row r="444" ht="14.25" customHeight="1">
      <c r="A444" s="56"/>
      <c r="B444" s="55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</row>
    <row r="445" ht="14.25" customHeight="1">
      <c r="A445" s="56"/>
      <c r="B445" s="55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</row>
    <row r="446" ht="14.25" customHeight="1">
      <c r="A446" s="56"/>
      <c r="B446" s="55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  <c r="Q446" s="56"/>
      <c r="R446" s="56"/>
      <c r="S446" s="56"/>
      <c r="T446" s="56"/>
      <c r="U446" s="56"/>
      <c r="V446" s="56"/>
      <c r="W446" s="56"/>
      <c r="X446" s="56"/>
      <c r="Y446" s="56"/>
      <c r="Z446" s="56"/>
    </row>
    <row r="447" ht="14.25" customHeight="1">
      <c r="A447" s="56"/>
      <c r="B447" s="55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  <c r="V447" s="56"/>
      <c r="W447" s="56"/>
      <c r="X447" s="56"/>
      <c r="Y447" s="56"/>
      <c r="Z447" s="56"/>
    </row>
    <row r="448" ht="14.25" customHeight="1">
      <c r="A448" s="56"/>
      <c r="B448" s="55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56"/>
      <c r="X448" s="56"/>
      <c r="Y448" s="56"/>
      <c r="Z448" s="56"/>
    </row>
    <row r="449" ht="14.25" customHeight="1">
      <c r="A449" s="56"/>
      <c r="B449" s="55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  <c r="Z449" s="56"/>
    </row>
    <row r="450" ht="14.25" customHeight="1">
      <c r="A450" s="56"/>
      <c r="B450" s="55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  <c r="Z450" s="56"/>
    </row>
    <row r="451" ht="14.25" customHeight="1">
      <c r="A451" s="56"/>
      <c r="B451" s="55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  <c r="V451" s="56"/>
      <c r="W451" s="56"/>
      <c r="X451" s="56"/>
      <c r="Y451" s="56"/>
      <c r="Z451" s="56"/>
    </row>
    <row r="452" ht="14.25" customHeight="1">
      <c r="A452" s="56"/>
      <c r="B452" s="55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56"/>
      <c r="R452" s="56"/>
      <c r="S452" s="56"/>
      <c r="T452" s="56"/>
      <c r="U452" s="56"/>
      <c r="V452" s="56"/>
      <c r="W452" s="56"/>
      <c r="X452" s="56"/>
      <c r="Y452" s="56"/>
      <c r="Z452" s="56"/>
    </row>
    <row r="453" ht="14.25" customHeight="1">
      <c r="A453" s="56"/>
      <c r="B453" s="55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  <c r="V453" s="56"/>
      <c r="W453" s="56"/>
      <c r="X453" s="56"/>
      <c r="Y453" s="56"/>
      <c r="Z453" s="56"/>
    </row>
    <row r="454" ht="14.25" customHeight="1">
      <c r="A454" s="56"/>
      <c r="B454" s="55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56"/>
      <c r="R454" s="56"/>
      <c r="S454" s="56"/>
      <c r="T454" s="56"/>
      <c r="U454" s="56"/>
      <c r="V454" s="56"/>
      <c r="W454" s="56"/>
      <c r="X454" s="56"/>
      <c r="Y454" s="56"/>
      <c r="Z454" s="56"/>
    </row>
    <row r="455" ht="14.25" customHeight="1">
      <c r="A455" s="56"/>
      <c r="B455" s="55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  <c r="Z455" s="56"/>
    </row>
    <row r="456" ht="14.25" customHeight="1">
      <c r="A456" s="56"/>
      <c r="B456" s="55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  <c r="Q456" s="56"/>
      <c r="R456" s="56"/>
      <c r="S456" s="56"/>
      <c r="T456" s="56"/>
      <c r="U456" s="56"/>
      <c r="V456" s="56"/>
      <c r="W456" s="56"/>
      <c r="X456" s="56"/>
      <c r="Y456" s="56"/>
      <c r="Z456" s="56"/>
    </row>
    <row r="457" ht="14.25" customHeight="1">
      <c r="A457" s="56"/>
      <c r="B457" s="55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  <c r="V457" s="56"/>
      <c r="W457" s="56"/>
      <c r="X457" s="56"/>
      <c r="Y457" s="56"/>
      <c r="Z457" s="56"/>
    </row>
    <row r="458" ht="14.25" customHeight="1">
      <c r="A458" s="56"/>
      <c r="B458" s="55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  <c r="Z458" s="56"/>
    </row>
    <row r="459" ht="14.25" customHeight="1">
      <c r="A459" s="56"/>
      <c r="B459" s="55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  <c r="Z459" s="56"/>
    </row>
    <row r="460" ht="14.25" customHeight="1">
      <c r="A460" s="56"/>
      <c r="B460" s="55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</row>
    <row r="461" ht="14.25" customHeight="1">
      <c r="A461" s="56"/>
      <c r="B461" s="55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  <c r="V461" s="56"/>
      <c r="W461" s="56"/>
      <c r="X461" s="56"/>
      <c r="Y461" s="56"/>
      <c r="Z461" s="56"/>
    </row>
    <row r="462" ht="14.25" customHeight="1">
      <c r="A462" s="56"/>
      <c r="B462" s="55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  <c r="Z462" s="56"/>
    </row>
    <row r="463" ht="14.25" customHeight="1">
      <c r="A463" s="56"/>
      <c r="B463" s="55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6"/>
      <c r="X463" s="56"/>
      <c r="Y463" s="56"/>
      <c r="Z463" s="56"/>
    </row>
    <row r="464" ht="14.25" customHeight="1">
      <c r="A464" s="56"/>
      <c r="B464" s="55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56"/>
      <c r="R464" s="56"/>
      <c r="S464" s="56"/>
      <c r="T464" s="56"/>
      <c r="U464" s="56"/>
      <c r="V464" s="56"/>
      <c r="W464" s="56"/>
      <c r="X464" s="56"/>
      <c r="Y464" s="56"/>
      <c r="Z464" s="56"/>
    </row>
    <row r="465" ht="14.25" customHeight="1">
      <c r="A465" s="56"/>
      <c r="B465" s="55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  <c r="Z465" s="56"/>
    </row>
    <row r="466" ht="14.25" customHeight="1">
      <c r="A466" s="56"/>
      <c r="B466" s="55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56"/>
      <c r="R466" s="56"/>
      <c r="S466" s="56"/>
      <c r="T466" s="56"/>
      <c r="U466" s="56"/>
      <c r="V466" s="56"/>
      <c r="W466" s="56"/>
      <c r="X466" s="56"/>
      <c r="Y466" s="56"/>
      <c r="Z466" s="56"/>
    </row>
    <row r="467" ht="14.25" customHeight="1">
      <c r="A467" s="56"/>
      <c r="B467" s="55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6"/>
      <c r="X467" s="56"/>
      <c r="Y467" s="56"/>
      <c r="Z467" s="56"/>
    </row>
    <row r="468" ht="14.25" customHeight="1">
      <c r="A468" s="56"/>
      <c r="B468" s="55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56"/>
      <c r="R468" s="56"/>
      <c r="S468" s="56"/>
      <c r="T468" s="56"/>
      <c r="U468" s="56"/>
      <c r="V468" s="56"/>
      <c r="W468" s="56"/>
      <c r="X468" s="56"/>
      <c r="Y468" s="56"/>
      <c r="Z468" s="56"/>
    </row>
    <row r="469" ht="14.25" customHeight="1">
      <c r="A469" s="56"/>
      <c r="B469" s="55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  <c r="V469" s="56"/>
      <c r="W469" s="56"/>
      <c r="X469" s="56"/>
      <c r="Y469" s="56"/>
      <c r="Z469" s="56"/>
    </row>
    <row r="470" ht="14.25" customHeight="1">
      <c r="A470" s="56"/>
      <c r="B470" s="55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  <c r="Z470" s="56"/>
    </row>
    <row r="471" ht="14.25" customHeight="1">
      <c r="A471" s="56"/>
      <c r="B471" s="55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/>
      <c r="Z471" s="56"/>
    </row>
    <row r="472" ht="14.25" customHeight="1">
      <c r="A472" s="56"/>
      <c r="B472" s="55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/>
      <c r="Z472" s="56"/>
    </row>
    <row r="473" ht="14.25" customHeight="1">
      <c r="A473" s="56"/>
      <c r="B473" s="55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  <c r="V473" s="56"/>
      <c r="W473" s="56"/>
      <c r="X473" s="56"/>
      <c r="Y473" s="56"/>
      <c r="Z473" s="56"/>
    </row>
    <row r="474" ht="14.25" customHeight="1">
      <c r="A474" s="56"/>
      <c r="B474" s="55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/>
      <c r="Z474" s="56"/>
    </row>
    <row r="475" ht="14.25" customHeight="1">
      <c r="A475" s="56"/>
      <c r="B475" s="55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  <c r="Z475" s="56"/>
    </row>
    <row r="476" ht="14.25" customHeight="1">
      <c r="A476" s="56"/>
      <c r="B476" s="55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56"/>
      <c r="R476" s="56"/>
      <c r="S476" s="56"/>
      <c r="T476" s="56"/>
      <c r="U476" s="56"/>
      <c r="V476" s="56"/>
      <c r="W476" s="56"/>
      <c r="X476" s="56"/>
      <c r="Y476" s="56"/>
      <c r="Z476" s="56"/>
    </row>
    <row r="477" ht="14.25" customHeight="1">
      <c r="A477" s="56"/>
      <c r="B477" s="55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  <c r="V477" s="56"/>
      <c r="W477" s="56"/>
      <c r="X477" s="56"/>
      <c r="Y477" s="56"/>
      <c r="Z477" s="56"/>
    </row>
    <row r="478" ht="14.25" customHeight="1">
      <c r="A478" s="56"/>
      <c r="B478" s="55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56"/>
      <c r="X478" s="56"/>
      <c r="Y478" s="56"/>
      <c r="Z478" s="56"/>
    </row>
    <row r="479" ht="14.25" customHeight="1">
      <c r="A479" s="56"/>
      <c r="B479" s="55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  <c r="V479" s="56"/>
      <c r="W479" s="56"/>
      <c r="X479" s="56"/>
      <c r="Y479" s="56"/>
      <c r="Z479" s="56"/>
    </row>
    <row r="480" ht="14.25" customHeight="1">
      <c r="A480" s="56"/>
      <c r="B480" s="55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  <c r="Z480" s="56"/>
    </row>
    <row r="481" ht="14.25" customHeight="1">
      <c r="A481" s="56"/>
      <c r="B481" s="55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  <c r="V481" s="56"/>
      <c r="W481" s="56"/>
      <c r="X481" s="56"/>
      <c r="Y481" s="56"/>
      <c r="Z481" s="56"/>
    </row>
    <row r="482" ht="14.25" customHeight="1">
      <c r="A482" s="56"/>
      <c r="B482" s="55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56"/>
      <c r="R482" s="56"/>
      <c r="S482" s="56"/>
      <c r="T482" s="56"/>
      <c r="U482" s="56"/>
      <c r="V482" s="56"/>
      <c r="W482" s="56"/>
      <c r="X482" s="56"/>
      <c r="Y482" s="56"/>
      <c r="Z482" s="56"/>
    </row>
    <row r="483" ht="14.25" customHeight="1">
      <c r="A483" s="56"/>
      <c r="B483" s="55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  <c r="V483" s="56"/>
      <c r="W483" s="56"/>
      <c r="X483" s="56"/>
      <c r="Y483" s="56"/>
      <c r="Z483" s="56"/>
    </row>
    <row r="484" ht="14.25" customHeight="1">
      <c r="A484" s="56"/>
      <c r="B484" s="55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56"/>
      <c r="R484" s="56"/>
      <c r="S484" s="56"/>
      <c r="T484" s="56"/>
      <c r="U484" s="56"/>
      <c r="V484" s="56"/>
      <c r="W484" s="56"/>
      <c r="X484" s="56"/>
      <c r="Y484" s="56"/>
      <c r="Z484" s="56"/>
    </row>
    <row r="485" ht="14.25" customHeight="1">
      <c r="A485" s="56"/>
      <c r="B485" s="55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  <c r="Z485" s="56"/>
    </row>
    <row r="486" ht="14.25" customHeight="1">
      <c r="A486" s="56"/>
      <c r="B486" s="55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/>
      <c r="Z486" s="56"/>
    </row>
    <row r="487" ht="14.25" customHeight="1">
      <c r="A487" s="56"/>
      <c r="B487" s="55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  <c r="V487" s="56"/>
      <c r="W487" s="56"/>
      <c r="X487" s="56"/>
      <c r="Y487" s="56"/>
      <c r="Z487" s="56"/>
    </row>
    <row r="488" ht="14.25" customHeight="1">
      <c r="A488" s="56"/>
      <c r="B488" s="55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56"/>
      <c r="R488" s="56"/>
      <c r="S488" s="56"/>
      <c r="T488" s="56"/>
      <c r="U488" s="56"/>
      <c r="V488" s="56"/>
      <c r="W488" s="56"/>
      <c r="X488" s="56"/>
      <c r="Y488" s="56"/>
      <c r="Z488" s="56"/>
    </row>
    <row r="489" ht="14.25" customHeight="1">
      <c r="A489" s="56"/>
      <c r="B489" s="55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  <c r="Z489" s="56"/>
    </row>
    <row r="490" ht="14.25" customHeight="1">
      <c r="A490" s="56"/>
      <c r="B490" s="55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</row>
    <row r="491" ht="14.25" customHeight="1">
      <c r="A491" s="56"/>
      <c r="B491" s="55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  <c r="Z491" s="56"/>
    </row>
    <row r="492" ht="14.25" customHeight="1">
      <c r="A492" s="56"/>
      <c r="B492" s="55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  <c r="Z492" s="56"/>
    </row>
    <row r="493" ht="14.25" customHeight="1">
      <c r="A493" s="56"/>
      <c r="B493" s="55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  <c r="Z493" s="56"/>
    </row>
    <row r="494" ht="14.25" customHeight="1">
      <c r="A494" s="56"/>
      <c r="B494" s="55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  <c r="Z494" s="56"/>
    </row>
    <row r="495" ht="14.25" customHeight="1">
      <c r="A495" s="56"/>
      <c r="B495" s="55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</row>
    <row r="496" ht="14.25" customHeight="1">
      <c r="A496" s="56"/>
      <c r="B496" s="55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  <c r="Z496" s="56"/>
    </row>
    <row r="497" ht="14.25" customHeight="1">
      <c r="A497" s="56"/>
      <c r="B497" s="55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  <c r="Z497" s="56"/>
    </row>
    <row r="498" ht="14.25" customHeight="1">
      <c r="A498" s="56"/>
      <c r="B498" s="55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  <c r="Z498" s="56"/>
    </row>
    <row r="499" ht="14.25" customHeight="1">
      <c r="A499" s="56"/>
      <c r="B499" s="55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/>
      <c r="Z499" s="56"/>
    </row>
    <row r="500" ht="14.25" customHeight="1">
      <c r="A500" s="56"/>
      <c r="B500" s="55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  <c r="Z500" s="56"/>
    </row>
    <row r="501" ht="14.25" customHeight="1">
      <c r="A501" s="56"/>
      <c r="B501" s="55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  <c r="Z501" s="56"/>
    </row>
    <row r="502" ht="14.25" customHeight="1">
      <c r="A502" s="56"/>
      <c r="B502" s="55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  <c r="Z502" s="56"/>
    </row>
    <row r="503" ht="14.25" customHeight="1">
      <c r="A503" s="56"/>
      <c r="B503" s="55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  <c r="Z503" s="56"/>
    </row>
    <row r="504" ht="14.25" customHeight="1">
      <c r="A504" s="56"/>
      <c r="B504" s="55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  <c r="Z504" s="56"/>
    </row>
    <row r="505" ht="14.25" customHeight="1">
      <c r="A505" s="56"/>
      <c r="B505" s="55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  <c r="Z505" s="56"/>
    </row>
    <row r="506" ht="14.25" customHeight="1">
      <c r="A506" s="56"/>
      <c r="B506" s="55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6"/>
      <c r="X506" s="56"/>
      <c r="Y506" s="56"/>
      <c r="Z506" s="56"/>
    </row>
    <row r="507" ht="14.25" customHeight="1">
      <c r="A507" s="56"/>
      <c r="B507" s="55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  <c r="Z507" s="56"/>
    </row>
    <row r="508" ht="14.25" customHeight="1">
      <c r="A508" s="56"/>
      <c r="B508" s="55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  <c r="Z508" s="56"/>
    </row>
    <row r="509" ht="14.25" customHeight="1">
      <c r="A509" s="56"/>
      <c r="B509" s="55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  <c r="Z509" s="56"/>
    </row>
    <row r="510" ht="14.25" customHeight="1">
      <c r="A510" s="56"/>
      <c r="B510" s="55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</row>
    <row r="511" ht="14.25" customHeight="1">
      <c r="A511" s="56"/>
      <c r="B511" s="55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  <c r="Z511" s="56"/>
    </row>
    <row r="512" ht="14.25" customHeight="1">
      <c r="A512" s="56"/>
      <c r="B512" s="55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  <c r="Z512" s="56"/>
    </row>
    <row r="513" ht="14.25" customHeight="1">
      <c r="A513" s="56"/>
      <c r="B513" s="55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  <c r="Z513" s="56"/>
    </row>
    <row r="514" ht="14.25" customHeight="1">
      <c r="A514" s="56"/>
      <c r="B514" s="55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  <c r="Z514" s="56"/>
    </row>
    <row r="515" ht="14.25" customHeight="1">
      <c r="A515" s="56"/>
      <c r="B515" s="55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  <c r="Z515" s="56"/>
    </row>
    <row r="516" ht="14.25" customHeight="1">
      <c r="A516" s="56"/>
      <c r="B516" s="55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56"/>
      <c r="R516" s="56"/>
      <c r="S516" s="56"/>
      <c r="T516" s="56"/>
      <c r="U516" s="56"/>
      <c r="V516" s="56"/>
      <c r="W516" s="56"/>
      <c r="X516" s="56"/>
      <c r="Y516" s="56"/>
      <c r="Z516" s="56"/>
    </row>
    <row r="517" ht="14.25" customHeight="1">
      <c r="A517" s="56"/>
      <c r="B517" s="55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  <c r="V517" s="56"/>
      <c r="W517" s="56"/>
      <c r="X517" s="56"/>
      <c r="Y517" s="56"/>
      <c r="Z517" s="56"/>
    </row>
    <row r="518" ht="14.25" customHeight="1">
      <c r="A518" s="56"/>
      <c r="B518" s="55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  <c r="Z518" s="56"/>
    </row>
    <row r="519" ht="14.25" customHeight="1">
      <c r="A519" s="56"/>
      <c r="B519" s="55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  <c r="Z519" s="56"/>
    </row>
    <row r="520" ht="14.25" customHeight="1">
      <c r="A520" s="56"/>
      <c r="B520" s="55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</row>
    <row r="521" ht="14.25" customHeight="1">
      <c r="A521" s="56"/>
      <c r="B521" s="55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  <c r="Z521" s="56"/>
    </row>
    <row r="522" ht="14.25" customHeight="1">
      <c r="A522" s="56"/>
      <c r="B522" s="55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  <c r="Z522" s="56"/>
    </row>
    <row r="523" ht="14.25" customHeight="1">
      <c r="A523" s="56"/>
      <c r="B523" s="55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  <c r="Z523" s="56"/>
    </row>
    <row r="524" ht="14.25" customHeight="1">
      <c r="A524" s="56"/>
      <c r="B524" s="55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  <c r="Z524" s="56"/>
    </row>
    <row r="525" ht="14.25" customHeight="1">
      <c r="A525" s="56"/>
      <c r="B525" s="55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  <c r="Z525" s="56"/>
    </row>
    <row r="526" ht="14.25" customHeight="1">
      <c r="A526" s="56"/>
      <c r="B526" s="55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56"/>
      <c r="R526" s="56"/>
      <c r="S526" s="56"/>
      <c r="T526" s="56"/>
      <c r="U526" s="56"/>
      <c r="V526" s="56"/>
      <c r="W526" s="56"/>
      <c r="X526" s="56"/>
      <c r="Y526" s="56"/>
      <c r="Z526" s="56"/>
    </row>
    <row r="527" ht="14.25" customHeight="1">
      <c r="A527" s="56"/>
      <c r="B527" s="55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  <c r="V527" s="56"/>
      <c r="W527" s="56"/>
      <c r="X527" s="56"/>
      <c r="Y527" s="56"/>
      <c r="Z527" s="56"/>
    </row>
    <row r="528" ht="14.25" customHeight="1">
      <c r="A528" s="56"/>
      <c r="B528" s="55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  <c r="Q528" s="56"/>
      <c r="R528" s="56"/>
      <c r="S528" s="56"/>
      <c r="T528" s="56"/>
      <c r="U528" s="56"/>
      <c r="V528" s="56"/>
      <c r="W528" s="56"/>
      <c r="X528" s="56"/>
      <c r="Y528" s="56"/>
      <c r="Z528" s="56"/>
    </row>
    <row r="529" ht="14.25" customHeight="1">
      <c r="A529" s="56"/>
      <c r="B529" s="55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Y529" s="56"/>
      <c r="Z529" s="56"/>
    </row>
    <row r="530" ht="14.25" customHeight="1">
      <c r="A530" s="56"/>
      <c r="B530" s="55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  <c r="Z530" s="56"/>
    </row>
    <row r="531" ht="14.25" customHeight="1">
      <c r="A531" s="56"/>
      <c r="B531" s="55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56"/>
      <c r="X531" s="56"/>
      <c r="Y531" s="56"/>
      <c r="Z531" s="56"/>
    </row>
    <row r="532" ht="14.25" customHeight="1">
      <c r="A532" s="56"/>
      <c r="B532" s="55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56"/>
      <c r="R532" s="56"/>
      <c r="S532" s="56"/>
      <c r="T532" s="56"/>
      <c r="U532" s="56"/>
      <c r="V532" s="56"/>
      <c r="W532" s="56"/>
      <c r="X532" s="56"/>
      <c r="Y532" s="56"/>
      <c r="Z532" s="56"/>
    </row>
    <row r="533" ht="14.25" customHeight="1">
      <c r="A533" s="56"/>
      <c r="B533" s="55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  <c r="V533" s="56"/>
      <c r="W533" s="56"/>
      <c r="X533" s="56"/>
      <c r="Y533" s="56"/>
      <c r="Z533" s="56"/>
    </row>
    <row r="534" ht="14.25" customHeight="1">
      <c r="A534" s="56"/>
      <c r="B534" s="55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</row>
    <row r="535" ht="14.25" customHeight="1">
      <c r="A535" s="56"/>
      <c r="B535" s="55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  <c r="Z535" s="56"/>
    </row>
    <row r="536" ht="14.25" customHeight="1">
      <c r="A536" s="56"/>
      <c r="B536" s="55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56"/>
      <c r="R536" s="56"/>
      <c r="S536" s="56"/>
      <c r="T536" s="56"/>
      <c r="U536" s="56"/>
      <c r="V536" s="56"/>
      <c r="W536" s="56"/>
      <c r="X536" s="56"/>
      <c r="Y536" s="56"/>
      <c r="Z536" s="56"/>
    </row>
    <row r="537" ht="14.25" customHeight="1">
      <c r="A537" s="56"/>
      <c r="B537" s="55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  <c r="V537" s="56"/>
      <c r="W537" s="56"/>
      <c r="X537" s="56"/>
      <c r="Y537" s="56"/>
      <c r="Z537" s="56"/>
    </row>
    <row r="538" ht="14.25" customHeight="1">
      <c r="A538" s="56"/>
      <c r="B538" s="55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56"/>
      <c r="R538" s="56"/>
      <c r="S538" s="56"/>
      <c r="T538" s="56"/>
      <c r="U538" s="56"/>
      <c r="V538" s="56"/>
      <c r="W538" s="56"/>
      <c r="X538" s="56"/>
      <c r="Y538" s="56"/>
      <c r="Z538" s="56"/>
    </row>
    <row r="539" ht="14.25" customHeight="1">
      <c r="A539" s="56"/>
      <c r="B539" s="55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  <c r="V539" s="56"/>
      <c r="W539" s="56"/>
      <c r="X539" s="56"/>
      <c r="Y539" s="56"/>
      <c r="Z539" s="56"/>
    </row>
    <row r="540" ht="14.25" customHeight="1">
      <c r="A540" s="56"/>
      <c r="B540" s="55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  <c r="Z540" s="56"/>
    </row>
    <row r="541" ht="14.25" customHeight="1">
      <c r="A541" s="56"/>
      <c r="B541" s="55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  <c r="V541" s="56"/>
      <c r="W541" s="56"/>
      <c r="X541" s="56"/>
      <c r="Y541" s="56"/>
      <c r="Z541" s="56"/>
    </row>
    <row r="542" ht="14.25" customHeight="1">
      <c r="A542" s="56"/>
      <c r="B542" s="55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56"/>
      <c r="R542" s="56"/>
      <c r="S542" s="56"/>
      <c r="T542" s="56"/>
      <c r="U542" s="56"/>
      <c r="V542" s="56"/>
      <c r="W542" s="56"/>
      <c r="X542" s="56"/>
      <c r="Y542" s="56"/>
      <c r="Z542" s="56"/>
    </row>
    <row r="543" ht="14.25" customHeight="1">
      <c r="A543" s="56"/>
      <c r="B543" s="55"/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  <c r="V543" s="56"/>
      <c r="W543" s="56"/>
      <c r="X543" s="56"/>
      <c r="Y543" s="56"/>
      <c r="Z543" s="56"/>
    </row>
    <row r="544" ht="14.25" customHeight="1">
      <c r="A544" s="56"/>
      <c r="B544" s="55"/>
      <c r="C544" s="56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56"/>
      <c r="R544" s="56"/>
      <c r="S544" s="56"/>
      <c r="T544" s="56"/>
      <c r="U544" s="56"/>
      <c r="V544" s="56"/>
      <c r="W544" s="56"/>
      <c r="X544" s="56"/>
      <c r="Y544" s="56"/>
      <c r="Z544" s="56"/>
    </row>
    <row r="545" ht="14.25" customHeight="1">
      <c r="A545" s="56"/>
      <c r="B545" s="55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  <c r="Z545" s="56"/>
    </row>
    <row r="546" ht="14.25" customHeight="1">
      <c r="A546" s="56"/>
      <c r="B546" s="55"/>
      <c r="C546" s="56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56"/>
      <c r="R546" s="56"/>
      <c r="S546" s="56"/>
      <c r="T546" s="56"/>
      <c r="U546" s="56"/>
      <c r="V546" s="56"/>
      <c r="W546" s="56"/>
      <c r="X546" s="56"/>
      <c r="Y546" s="56"/>
      <c r="Z546" s="56"/>
    </row>
    <row r="547" ht="14.25" customHeight="1">
      <c r="A547" s="56"/>
      <c r="B547" s="55"/>
      <c r="C547" s="56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  <c r="V547" s="56"/>
      <c r="W547" s="56"/>
      <c r="X547" s="56"/>
      <c r="Y547" s="56"/>
      <c r="Z547" s="56"/>
    </row>
    <row r="548" ht="14.25" customHeight="1">
      <c r="A548" s="56"/>
      <c r="B548" s="55"/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  <c r="Q548" s="56"/>
      <c r="R548" s="56"/>
      <c r="S548" s="56"/>
      <c r="T548" s="56"/>
      <c r="U548" s="56"/>
      <c r="V548" s="56"/>
      <c r="W548" s="56"/>
      <c r="X548" s="56"/>
      <c r="Y548" s="56"/>
      <c r="Z548" s="56"/>
    </row>
    <row r="549" ht="14.25" customHeight="1">
      <c r="A549" s="56"/>
      <c r="B549" s="55"/>
      <c r="C549" s="56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  <c r="V549" s="56"/>
      <c r="W549" s="56"/>
      <c r="X549" s="56"/>
      <c r="Y549" s="56"/>
      <c r="Z549" s="56"/>
    </row>
    <row r="550" ht="14.25" customHeight="1">
      <c r="A550" s="56"/>
      <c r="B550" s="55"/>
      <c r="C550" s="56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  <c r="Z550" s="56"/>
    </row>
    <row r="551" ht="14.25" customHeight="1">
      <c r="A551" s="56"/>
      <c r="B551" s="55"/>
      <c r="C551" s="56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  <c r="V551" s="56"/>
      <c r="W551" s="56"/>
      <c r="X551" s="56"/>
      <c r="Y551" s="56"/>
      <c r="Z551" s="56"/>
    </row>
    <row r="552" ht="14.25" customHeight="1">
      <c r="A552" s="56"/>
      <c r="B552" s="55"/>
      <c r="C552" s="56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/>
      <c r="Z552" s="56"/>
    </row>
    <row r="553" ht="14.25" customHeight="1">
      <c r="A553" s="56"/>
      <c r="B553" s="55"/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  <c r="V553" s="56"/>
      <c r="W553" s="56"/>
      <c r="X553" s="56"/>
      <c r="Y553" s="56"/>
      <c r="Z553" s="56"/>
    </row>
    <row r="554" ht="14.25" customHeight="1">
      <c r="A554" s="56"/>
      <c r="B554" s="55"/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56"/>
      <c r="R554" s="56"/>
      <c r="S554" s="56"/>
      <c r="T554" s="56"/>
      <c r="U554" s="56"/>
      <c r="V554" s="56"/>
      <c r="W554" s="56"/>
      <c r="X554" s="56"/>
      <c r="Y554" s="56"/>
      <c r="Z554" s="56"/>
    </row>
    <row r="555" ht="14.25" customHeight="1">
      <c r="A555" s="56"/>
      <c r="B555" s="55"/>
      <c r="C555" s="56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  <c r="Z555" s="56"/>
    </row>
    <row r="556" ht="14.25" customHeight="1">
      <c r="A556" s="56"/>
      <c r="B556" s="55"/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  <c r="R556" s="56"/>
      <c r="S556" s="56"/>
      <c r="T556" s="56"/>
      <c r="U556" s="56"/>
      <c r="V556" s="56"/>
      <c r="W556" s="56"/>
      <c r="X556" s="56"/>
      <c r="Y556" s="56"/>
      <c r="Z556" s="56"/>
    </row>
    <row r="557" ht="14.25" customHeight="1">
      <c r="A557" s="56"/>
      <c r="B557" s="55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  <c r="V557" s="56"/>
      <c r="W557" s="56"/>
      <c r="X557" s="56"/>
      <c r="Y557" s="56"/>
      <c r="Z557" s="56"/>
    </row>
    <row r="558" ht="14.25" customHeight="1">
      <c r="A558" s="56"/>
      <c r="B558" s="55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  <c r="R558" s="56"/>
      <c r="S558" s="56"/>
      <c r="T558" s="56"/>
      <c r="U558" s="56"/>
      <c r="V558" s="56"/>
      <c r="W558" s="56"/>
      <c r="X558" s="56"/>
      <c r="Y558" s="56"/>
      <c r="Z558" s="56"/>
    </row>
    <row r="559" ht="14.25" customHeight="1">
      <c r="A559" s="56"/>
      <c r="B559" s="55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  <c r="V559" s="56"/>
      <c r="W559" s="56"/>
      <c r="X559" s="56"/>
      <c r="Y559" s="56"/>
      <c r="Z559" s="56"/>
    </row>
    <row r="560" ht="14.25" customHeight="1">
      <c r="A560" s="56"/>
      <c r="B560" s="55"/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  <c r="Z560" s="56"/>
    </row>
    <row r="561" ht="14.25" customHeight="1">
      <c r="A561" s="56"/>
      <c r="B561" s="55"/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  <c r="V561" s="56"/>
      <c r="W561" s="56"/>
      <c r="X561" s="56"/>
      <c r="Y561" s="56"/>
      <c r="Z561" s="56"/>
    </row>
    <row r="562" ht="14.25" customHeight="1">
      <c r="A562" s="56"/>
      <c r="B562" s="55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  <c r="R562" s="56"/>
      <c r="S562" s="56"/>
      <c r="T562" s="56"/>
      <c r="U562" s="56"/>
      <c r="V562" s="56"/>
      <c r="W562" s="56"/>
      <c r="X562" s="56"/>
      <c r="Y562" s="56"/>
      <c r="Z562" s="56"/>
    </row>
    <row r="563" ht="14.25" customHeight="1">
      <c r="A563" s="56"/>
      <c r="B563" s="55"/>
      <c r="C563" s="56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  <c r="V563" s="56"/>
      <c r="W563" s="56"/>
      <c r="X563" s="56"/>
      <c r="Y563" s="56"/>
      <c r="Z563" s="56"/>
    </row>
    <row r="564" ht="14.25" customHeight="1">
      <c r="A564" s="56"/>
      <c r="B564" s="55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56"/>
      <c r="R564" s="56"/>
      <c r="S564" s="56"/>
      <c r="T564" s="56"/>
      <c r="U564" s="56"/>
      <c r="V564" s="56"/>
      <c r="W564" s="56"/>
      <c r="X564" s="56"/>
      <c r="Y564" s="56"/>
      <c r="Z564" s="56"/>
    </row>
    <row r="565" ht="14.25" customHeight="1">
      <c r="A565" s="56"/>
      <c r="B565" s="55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  <c r="Z565" s="56"/>
    </row>
    <row r="566" ht="14.25" customHeight="1">
      <c r="A566" s="56"/>
      <c r="B566" s="55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  <c r="R566" s="56"/>
      <c r="S566" s="56"/>
      <c r="T566" s="56"/>
      <c r="U566" s="56"/>
      <c r="V566" s="56"/>
      <c r="W566" s="56"/>
      <c r="X566" s="56"/>
      <c r="Y566" s="56"/>
      <c r="Z566" s="56"/>
    </row>
    <row r="567" ht="14.25" customHeight="1">
      <c r="A567" s="56"/>
      <c r="B567" s="55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  <c r="V567" s="56"/>
      <c r="W567" s="56"/>
      <c r="X567" s="56"/>
      <c r="Y567" s="56"/>
      <c r="Z567" s="56"/>
    </row>
    <row r="568" ht="14.25" customHeight="1">
      <c r="A568" s="56"/>
      <c r="B568" s="55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56"/>
      <c r="R568" s="56"/>
      <c r="S568" s="56"/>
      <c r="T568" s="56"/>
      <c r="U568" s="56"/>
      <c r="V568" s="56"/>
      <c r="W568" s="56"/>
      <c r="X568" s="56"/>
      <c r="Y568" s="56"/>
      <c r="Z568" s="56"/>
    </row>
    <row r="569" ht="14.25" customHeight="1">
      <c r="A569" s="56"/>
      <c r="B569" s="55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  <c r="V569" s="56"/>
      <c r="W569" s="56"/>
      <c r="X569" s="56"/>
      <c r="Y569" s="56"/>
      <c r="Z569" s="56"/>
    </row>
    <row r="570" ht="14.25" customHeight="1">
      <c r="A570" s="56"/>
      <c r="B570" s="55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  <c r="Z570" s="56"/>
    </row>
    <row r="571" ht="14.25" customHeight="1">
      <c r="A571" s="56"/>
      <c r="B571" s="55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  <c r="V571" s="56"/>
      <c r="W571" s="56"/>
      <c r="X571" s="56"/>
      <c r="Y571" s="56"/>
      <c r="Z571" s="56"/>
    </row>
    <row r="572" ht="14.25" customHeight="1">
      <c r="A572" s="56"/>
      <c r="B572" s="55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/>
      <c r="Z572" s="56"/>
    </row>
    <row r="573" ht="14.25" customHeight="1">
      <c r="A573" s="56"/>
      <c r="B573" s="55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  <c r="Z573" s="56"/>
    </row>
    <row r="574" ht="14.25" customHeight="1">
      <c r="A574" s="56"/>
      <c r="B574" s="55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  <c r="Z574" s="56"/>
    </row>
    <row r="575" ht="14.25" customHeight="1">
      <c r="A575" s="56"/>
      <c r="B575" s="55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  <c r="Z575" s="56"/>
    </row>
    <row r="576" ht="14.25" customHeight="1">
      <c r="A576" s="56"/>
      <c r="B576" s="55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  <c r="R576" s="56"/>
      <c r="S576" s="56"/>
      <c r="T576" s="56"/>
      <c r="U576" s="56"/>
      <c r="V576" s="56"/>
      <c r="W576" s="56"/>
      <c r="X576" s="56"/>
      <c r="Y576" s="56"/>
      <c r="Z576" s="56"/>
    </row>
    <row r="577" ht="14.25" customHeight="1">
      <c r="A577" s="56"/>
      <c r="B577" s="55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/>
      <c r="Z577" s="56"/>
    </row>
    <row r="578" ht="14.25" customHeight="1">
      <c r="A578" s="56"/>
      <c r="B578" s="55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56"/>
      <c r="R578" s="56"/>
      <c r="S578" s="56"/>
      <c r="T578" s="56"/>
      <c r="U578" s="56"/>
      <c r="V578" s="56"/>
      <c r="W578" s="56"/>
      <c r="X578" s="56"/>
      <c r="Y578" s="56"/>
      <c r="Z578" s="56"/>
    </row>
    <row r="579" ht="14.25" customHeight="1">
      <c r="A579" s="56"/>
      <c r="B579" s="55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  <c r="V579" s="56"/>
      <c r="W579" s="56"/>
      <c r="X579" s="56"/>
      <c r="Y579" s="56"/>
      <c r="Z579" s="56"/>
    </row>
    <row r="580" ht="14.25" customHeight="1">
      <c r="A580" s="56"/>
      <c r="B580" s="55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  <c r="Z580" s="56"/>
    </row>
    <row r="581" ht="14.25" customHeight="1">
      <c r="A581" s="56"/>
      <c r="B581" s="55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  <c r="V581" s="56"/>
      <c r="W581" s="56"/>
      <c r="X581" s="56"/>
      <c r="Y581" s="56"/>
      <c r="Z581" s="56"/>
    </row>
    <row r="582" ht="14.25" customHeight="1">
      <c r="A582" s="56"/>
      <c r="B582" s="55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/>
      <c r="Z582" s="56"/>
    </row>
    <row r="583" ht="14.25" customHeight="1">
      <c r="A583" s="56"/>
      <c r="B583" s="55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/>
      <c r="Z583" s="56"/>
    </row>
    <row r="584" ht="14.25" customHeight="1">
      <c r="A584" s="56"/>
      <c r="B584" s="55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/>
      <c r="Z584" s="56"/>
    </row>
    <row r="585" ht="14.25" customHeight="1">
      <c r="A585" s="56"/>
      <c r="B585" s="55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  <c r="Z585" s="56"/>
    </row>
    <row r="586" ht="14.25" customHeight="1">
      <c r="A586" s="56"/>
      <c r="B586" s="55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56"/>
      <c r="R586" s="56"/>
      <c r="S586" s="56"/>
      <c r="T586" s="56"/>
      <c r="U586" s="56"/>
      <c r="V586" s="56"/>
      <c r="W586" s="56"/>
      <c r="X586" s="56"/>
      <c r="Y586" s="56"/>
      <c r="Z586" s="56"/>
    </row>
    <row r="587" ht="14.25" customHeight="1">
      <c r="A587" s="56"/>
      <c r="B587" s="55"/>
      <c r="C587" s="56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  <c r="Z587" s="56"/>
    </row>
    <row r="588" ht="14.25" customHeight="1">
      <c r="A588" s="56"/>
      <c r="B588" s="55"/>
      <c r="C588" s="56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56"/>
      <c r="R588" s="56"/>
      <c r="S588" s="56"/>
      <c r="T588" s="56"/>
      <c r="U588" s="56"/>
      <c r="V588" s="56"/>
      <c r="W588" s="56"/>
      <c r="X588" s="56"/>
      <c r="Y588" s="56"/>
      <c r="Z588" s="56"/>
    </row>
    <row r="589" ht="14.25" customHeight="1">
      <c r="A589" s="56"/>
      <c r="B589" s="55"/>
      <c r="C589" s="56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56"/>
      <c r="X589" s="56"/>
      <c r="Y589" s="56"/>
      <c r="Z589" s="56"/>
    </row>
    <row r="590" ht="14.25" customHeight="1">
      <c r="A590" s="56"/>
      <c r="B590" s="55"/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</row>
    <row r="591" ht="14.25" customHeight="1">
      <c r="A591" s="56"/>
      <c r="B591" s="55"/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  <c r="Z591" s="56"/>
    </row>
    <row r="592" ht="14.25" customHeight="1">
      <c r="A592" s="56"/>
      <c r="B592" s="55"/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  <c r="Z592" s="56"/>
    </row>
    <row r="593" ht="14.25" customHeight="1">
      <c r="A593" s="56"/>
      <c r="B593" s="55"/>
      <c r="C593" s="56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  <c r="Z593" s="56"/>
    </row>
    <row r="594" ht="14.25" customHeight="1">
      <c r="A594" s="56"/>
      <c r="B594" s="55"/>
      <c r="C594" s="56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  <c r="Z594" s="56"/>
    </row>
    <row r="595" ht="14.25" customHeight="1">
      <c r="A595" s="56"/>
      <c r="B595" s="55"/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  <c r="Z595" s="56"/>
    </row>
    <row r="596" ht="14.25" customHeight="1">
      <c r="A596" s="56"/>
      <c r="B596" s="55"/>
      <c r="C596" s="56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56"/>
      <c r="R596" s="56"/>
      <c r="S596" s="56"/>
      <c r="T596" s="56"/>
      <c r="U596" s="56"/>
      <c r="V596" s="56"/>
      <c r="W596" s="56"/>
      <c r="X596" s="56"/>
      <c r="Y596" s="56"/>
      <c r="Z596" s="56"/>
    </row>
    <row r="597" ht="14.25" customHeight="1">
      <c r="A597" s="56"/>
      <c r="B597" s="55"/>
      <c r="C597" s="56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  <c r="V597" s="56"/>
      <c r="W597" s="56"/>
      <c r="X597" s="56"/>
      <c r="Y597" s="56"/>
      <c r="Z597" s="56"/>
    </row>
    <row r="598" ht="14.25" customHeight="1">
      <c r="A598" s="56"/>
      <c r="B598" s="55"/>
      <c r="C598" s="56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  <c r="Z598" s="56"/>
    </row>
    <row r="599" ht="14.25" customHeight="1">
      <c r="A599" s="56"/>
      <c r="B599" s="55"/>
      <c r="C599" s="56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  <c r="Z599" s="56"/>
    </row>
    <row r="600" ht="14.25" customHeight="1">
      <c r="A600" s="56"/>
      <c r="B600" s="55"/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  <c r="Z600" s="56"/>
    </row>
    <row r="601" ht="14.25" customHeight="1">
      <c r="A601" s="56"/>
      <c r="B601" s="55"/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  <c r="V601" s="56"/>
      <c r="W601" s="56"/>
      <c r="X601" s="56"/>
      <c r="Y601" s="56"/>
      <c r="Z601" s="56"/>
    </row>
    <row r="602" ht="14.25" customHeight="1">
      <c r="A602" s="56"/>
      <c r="B602" s="55"/>
      <c r="C602" s="56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56"/>
      <c r="R602" s="56"/>
      <c r="S602" s="56"/>
      <c r="T602" s="56"/>
      <c r="U602" s="56"/>
      <c r="V602" s="56"/>
      <c r="W602" s="56"/>
      <c r="X602" s="56"/>
      <c r="Y602" s="56"/>
      <c r="Z602" s="56"/>
    </row>
    <row r="603" ht="14.25" customHeight="1">
      <c r="A603" s="56"/>
      <c r="B603" s="55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  <c r="V603" s="56"/>
      <c r="W603" s="56"/>
      <c r="X603" s="56"/>
      <c r="Y603" s="56"/>
      <c r="Z603" s="56"/>
    </row>
    <row r="604" ht="14.25" customHeight="1">
      <c r="A604" s="56"/>
      <c r="B604" s="55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  <c r="Z604" s="56"/>
    </row>
    <row r="605" ht="14.25" customHeight="1">
      <c r="A605" s="56"/>
      <c r="B605" s="55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  <c r="Z605" s="56"/>
    </row>
    <row r="606" ht="14.25" customHeight="1">
      <c r="A606" s="56"/>
      <c r="B606" s="55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  <c r="Z606" s="56"/>
    </row>
    <row r="607" ht="14.25" customHeight="1">
      <c r="A607" s="56"/>
      <c r="B607" s="55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  <c r="Z607" s="56"/>
    </row>
    <row r="608" ht="14.25" customHeight="1">
      <c r="A608" s="56"/>
      <c r="B608" s="55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  <c r="Z608" s="56"/>
    </row>
    <row r="609" ht="14.25" customHeight="1">
      <c r="A609" s="56"/>
      <c r="B609" s="55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</row>
    <row r="610" ht="14.25" customHeight="1">
      <c r="A610" s="56"/>
      <c r="B610" s="55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  <c r="Z610" s="56"/>
    </row>
    <row r="611" ht="14.25" customHeight="1">
      <c r="A611" s="56"/>
      <c r="B611" s="55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</row>
    <row r="612" ht="14.25" customHeight="1">
      <c r="A612" s="56"/>
      <c r="B612" s="55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  <c r="Z612" s="56"/>
    </row>
    <row r="613" ht="14.25" customHeight="1">
      <c r="A613" s="56"/>
      <c r="B613" s="55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  <c r="Z613" s="56"/>
    </row>
    <row r="614" ht="14.25" customHeight="1">
      <c r="A614" s="56"/>
      <c r="B614" s="55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</row>
    <row r="615" ht="14.25" customHeight="1">
      <c r="A615" s="56"/>
      <c r="B615" s="55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</row>
    <row r="616" ht="14.25" customHeight="1">
      <c r="A616" s="56"/>
      <c r="B616" s="55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  <c r="Z616" s="56"/>
    </row>
    <row r="617" ht="14.25" customHeight="1">
      <c r="A617" s="56"/>
      <c r="B617" s="55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  <c r="Z617" s="56"/>
    </row>
    <row r="618" ht="14.25" customHeight="1">
      <c r="A618" s="56"/>
      <c r="B618" s="55"/>
      <c r="C618" s="56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  <c r="R618" s="56"/>
      <c r="S618" s="56"/>
      <c r="T618" s="56"/>
      <c r="U618" s="56"/>
      <c r="V618" s="56"/>
      <c r="W618" s="56"/>
      <c r="X618" s="56"/>
      <c r="Y618" s="56"/>
      <c r="Z618" s="56"/>
    </row>
    <row r="619" ht="14.25" customHeight="1">
      <c r="A619" s="56"/>
      <c r="B619" s="55"/>
      <c r="C619" s="56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  <c r="Z619" s="56"/>
    </row>
    <row r="620" ht="14.25" customHeight="1">
      <c r="A620" s="56"/>
      <c r="B620" s="55"/>
      <c r="C620" s="56"/>
      <c r="D620" s="56"/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  <c r="R620" s="56"/>
      <c r="S620" s="56"/>
      <c r="T620" s="56"/>
      <c r="U620" s="56"/>
      <c r="V620" s="56"/>
      <c r="W620" s="56"/>
      <c r="X620" s="56"/>
      <c r="Y620" s="56"/>
      <c r="Z620" s="56"/>
    </row>
    <row r="621" ht="14.25" customHeight="1">
      <c r="A621" s="56"/>
      <c r="B621" s="55"/>
      <c r="C621" s="56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  <c r="Z621" s="56"/>
    </row>
    <row r="622" ht="14.25" customHeight="1">
      <c r="A622" s="56"/>
      <c r="B622" s="55"/>
      <c r="C622" s="56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  <c r="Z622" s="56"/>
    </row>
    <row r="623" ht="14.25" customHeight="1">
      <c r="A623" s="56"/>
      <c r="B623" s="55"/>
      <c r="C623" s="56"/>
      <c r="D623" s="56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  <c r="V623" s="56"/>
      <c r="W623" s="56"/>
      <c r="X623" s="56"/>
      <c r="Y623" s="56"/>
      <c r="Z623" s="56"/>
    </row>
    <row r="624" ht="14.25" customHeight="1">
      <c r="A624" s="56"/>
      <c r="B624" s="55"/>
      <c r="C624" s="56"/>
      <c r="D624" s="56"/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/>
      <c r="Z624" s="56"/>
    </row>
    <row r="625" ht="14.25" customHeight="1">
      <c r="A625" s="56"/>
      <c r="B625" s="55"/>
      <c r="C625" s="56"/>
      <c r="D625" s="56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  <c r="V625" s="56"/>
      <c r="W625" s="56"/>
      <c r="X625" s="56"/>
      <c r="Y625" s="56"/>
      <c r="Z625" s="56"/>
    </row>
    <row r="626" ht="14.25" customHeight="1">
      <c r="A626" s="56"/>
      <c r="B626" s="55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</row>
    <row r="627" ht="14.25" customHeight="1">
      <c r="A627" s="56"/>
      <c r="B627" s="55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</row>
    <row r="628" ht="14.25" customHeight="1">
      <c r="A628" s="56"/>
      <c r="B628" s="55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</row>
    <row r="629" ht="14.25" customHeight="1">
      <c r="A629" s="56"/>
      <c r="B629" s="55"/>
      <c r="C629" s="56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  <c r="V629" s="56"/>
      <c r="W629" s="56"/>
      <c r="X629" s="56"/>
      <c r="Y629" s="56"/>
      <c r="Z629" s="56"/>
    </row>
    <row r="630" ht="14.25" customHeight="1">
      <c r="A630" s="56"/>
      <c r="B630" s="55"/>
      <c r="C630" s="56"/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56"/>
      <c r="R630" s="56"/>
      <c r="S630" s="56"/>
      <c r="T630" s="56"/>
      <c r="U630" s="56"/>
      <c r="V630" s="56"/>
      <c r="W630" s="56"/>
      <c r="X630" s="56"/>
      <c r="Y630" s="56"/>
      <c r="Z630" s="56"/>
    </row>
    <row r="631" ht="14.25" customHeight="1">
      <c r="A631" s="56"/>
      <c r="B631" s="55"/>
      <c r="C631" s="56"/>
      <c r="D631" s="56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  <c r="V631" s="56"/>
      <c r="W631" s="56"/>
      <c r="X631" s="56"/>
      <c r="Y631" s="56"/>
      <c r="Z631" s="56"/>
    </row>
    <row r="632" ht="14.25" customHeight="1">
      <c r="A632" s="56"/>
      <c r="B632" s="55"/>
      <c r="C632" s="56"/>
      <c r="D632" s="56"/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  <c r="Q632" s="56"/>
      <c r="R632" s="56"/>
      <c r="S632" s="56"/>
      <c r="T632" s="56"/>
      <c r="U632" s="56"/>
      <c r="V632" s="56"/>
      <c r="W632" s="56"/>
      <c r="X632" s="56"/>
      <c r="Y632" s="56"/>
      <c r="Z632" s="56"/>
    </row>
    <row r="633" ht="14.25" customHeight="1">
      <c r="A633" s="56"/>
      <c r="B633" s="55"/>
      <c r="C633" s="56"/>
      <c r="D633" s="56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  <c r="V633" s="56"/>
      <c r="W633" s="56"/>
      <c r="X633" s="56"/>
      <c r="Y633" s="56"/>
      <c r="Z633" s="56"/>
    </row>
    <row r="634" ht="14.25" customHeight="1">
      <c r="A634" s="56"/>
      <c r="B634" s="55"/>
      <c r="C634" s="56"/>
      <c r="D634" s="56"/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  <c r="Q634" s="56"/>
      <c r="R634" s="56"/>
      <c r="S634" s="56"/>
      <c r="T634" s="56"/>
      <c r="U634" s="56"/>
      <c r="V634" s="56"/>
      <c r="W634" s="56"/>
      <c r="X634" s="56"/>
      <c r="Y634" s="56"/>
      <c r="Z634" s="56"/>
    </row>
    <row r="635" ht="14.25" customHeight="1">
      <c r="A635" s="56"/>
      <c r="B635" s="55"/>
      <c r="C635" s="56"/>
      <c r="D635" s="56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  <c r="V635" s="56"/>
      <c r="W635" s="56"/>
      <c r="X635" s="56"/>
      <c r="Y635" s="56"/>
      <c r="Z635" s="56"/>
    </row>
    <row r="636" ht="14.25" customHeight="1">
      <c r="A636" s="56"/>
      <c r="B636" s="55"/>
      <c r="C636" s="56"/>
      <c r="D636" s="56"/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  <c r="Q636" s="56"/>
      <c r="R636" s="56"/>
      <c r="S636" s="56"/>
      <c r="T636" s="56"/>
      <c r="U636" s="56"/>
      <c r="V636" s="56"/>
      <c r="W636" s="56"/>
      <c r="X636" s="56"/>
      <c r="Y636" s="56"/>
      <c r="Z636" s="56"/>
    </row>
    <row r="637" ht="14.25" customHeight="1">
      <c r="A637" s="56"/>
      <c r="B637" s="55"/>
      <c r="C637" s="56"/>
      <c r="D637" s="56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  <c r="V637" s="56"/>
      <c r="W637" s="56"/>
      <c r="X637" s="56"/>
      <c r="Y637" s="56"/>
      <c r="Z637" s="56"/>
    </row>
    <row r="638" ht="14.25" customHeight="1">
      <c r="A638" s="56"/>
      <c r="B638" s="55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</row>
    <row r="639" ht="14.25" customHeight="1">
      <c r="A639" s="56"/>
      <c r="B639" s="55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</row>
    <row r="640" ht="14.25" customHeight="1">
      <c r="A640" s="56"/>
      <c r="B640" s="55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  <c r="Z640" s="56"/>
    </row>
    <row r="641" ht="14.25" customHeight="1">
      <c r="A641" s="56"/>
      <c r="B641" s="55"/>
      <c r="C641" s="56"/>
      <c r="D641" s="56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  <c r="V641" s="56"/>
      <c r="W641" s="56"/>
      <c r="X641" s="56"/>
      <c r="Y641" s="56"/>
      <c r="Z641" s="56"/>
    </row>
    <row r="642" ht="14.25" customHeight="1">
      <c r="A642" s="56"/>
      <c r="B642" s="55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  <c r="Z642" s="56"/>
    </row>
    <row r="643" ht="14.25" customHeight="1">
      <c r="A643" s="56"/>
      <c r="B643" s="55"/>
      <c r="C643" s="56"/>
      <c r="D643" s="56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  <c r="V643" s="56"/>
      <c r="W643" s="56"/>
      <c r="X643" s="56"/>
      <c r="Y643" s="56"/>
      <c r="Z643" s="56"/>
    </row>
    <row r="644" ht="14.25" customHeight="1">
      <c r="A644" s="56"/>
      <c r="B644" s="55"/>
      <c r="C644" s="56"/>
      <c r="D644" s="56"/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  <c r="Q644" s="56"/>
      <c r="R644" s="56"/>
      <c r="S644" s="56"/>
      <c r="T644" s="56"/>
      <c r="U644" s="56"/>
      <c r="V644" s="56"/>
      <c r="W644" s="56"/>
      <c r="X644" s="56"/>
      <c r="Y644" s="56"/>
      <c r="Z644" s="56"/>
    </row>
    <row r="645" ht="14.25" customHeight="1">
      <c r="A645" s="56"/>
      <c r="B645" s="55"/>
      <c r="C645" s="56"/>
      <c r="D645" s="56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56"/>
      <c r="V645" s="56"/>
      <c r="W645" s="56"/>
      <c r="X645" s="56"/>
      <c r="Y645" s="56"/>
      <c r="Z645" s="56"/>
    </row>
    <row r="646" ht="14.25" customHeight="1">
      <c r="A646" s="56"/>
      <c r="B646" s="55"/>
      <c r="C646" s="56"/>
      <c r="D646" s="56"/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  <c r="Q646" s="56"/>
      <c r="R646" s="56"/>
      <c r="S646" s="56"/>
      <c r="T646" s="56"/>
      <c r="U646" s="56"/>
      <c r="V646" s="56"/>
      <c r="W646" s="56"/>
      <c r="X646" s="56"/>
      <c r="Y646" s="56"/>
      <c r="Z646" s="56"/>
    </row>
    <row r="647" ht="14.25" customHeight="1">
      <c r="A647" s="56"/>
      <c r="B647" s="55"/>
      <c r="C647" s="56"/>
      <c r="D647" s="56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  <c r="V647" s="56"/>
      <c r="W647" s="56"/>
      <c r="X647" s="56"/>
      <c r="Y647" s="56"/>
      <c r="Z647" s="56"/>
    </row>
    <row r="648" ht="14.25" customHeight="1">
      <c r="A648" s="56"/>
      <c r="B648" s="55"/>
      <c r="C648" s="56"/>
      <c r="D648" s="56"/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  <c r="Q648" s="56"/>
      <c r="R648" s="56"/>
      <c r="S648" s="56"/>
      <c r="T648" s="56"/>
      <c r="U648" s="56"/>
      <c r="V648" s="56"/>
      <c r="W648" s="56"/>
      <c r="X648" s="56"/>
      <c r="Y648" s="56"/>
      <c r="Z648" s="56"/>
    </row>
    <row r="649" ht="14.25" customHeight="1">
      <c r="A649" s="56"/>
      <c r="B649" s="55"/>
      <c r="C649" s="56"/>
      <c r="D649" s="56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  <c r="V649" s="56"/>
      <c r="W649" s="56"/>
      <c r="X649" s="56"/>
      <c r="Y649" s="56"/>
      <c r="Z649" s="56"/>
    </row>
    <row r="650" ht="14.25" customHeight="1">
      <c r="A650" s="56"/>
      <c r="B650" s="55"/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  <c r="Q650" s="56"/>
      <c r="R650" s="56"/>
      <c r="S650" s="56"/>
      <c r="T650" s="56"/>
      <c r="U650" s="56"/>
      <c r="V650" s="56"/>
      <c r="W650" s="56"/>
      <c r="X650" s="56"/>
      <c r="Y650" s="56"/>
      <c r="Z650" s="56"/>
    </row>
    <row r="651" ht="14.25" customHeight="1">
      <c r="A651" s="56"/>
      <c r="B651" s="55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</row>
    <row r="652" ht="14.25" customHeight="1">
      <c r="A652" s="56"/>
      <c r="B652" s="55"/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  <c r="Z652" s="56"/>
    </row>
    <row r="653" ht="14.25" customHeight="1">
      <c r="A653" s="56"/>
      <c r="B653" s="55"/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  <c r="V653" s="56"/>
      <c r="W653" s="56"/>
      <c r="X653" s="56"/>
      <c r="Y653" s="56"/>
      <c r="Z653" s="56"/>
    </row>
    <row r="654" ht="14.25" customHeight="1">
      <c r="A654" s="56"/>
      <c r="B654" s="55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  <c r="Z654" s="56"/>
    </row>
    <row r="655" ht="14.25" customHeight="1">
      <c r="A655" s="56"/>
      <c r="B655" s="55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  <c r="V655" s="56"/>
      <c r="W655" s="56"/>
      <c r="X655" s="56"/>
      <c r="Y655" s="56"/>
      <c r="Z655" s="56"/>
    </row>
    <row r="656" ht="14.25" customHeight="1">
      <c r="A656" s="56"/>
      <c r="B656" s="55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  <c r="Q656" s="56"/>
      <c r="R656" s="56"/>
      <c r="S656" s="56"/>
      <c r="T656" s="56"/>
      <c r="U656" s="56"/>
      <c r="V656" s="56"/>
      <c r="W656" s="56"/>
      <c r="X656" s="56"/>
      <c r="Y656" s="56"/>
      <c r="Z656" s="56"/>
    </row>
    <row r="657" ht="14.25" customHeight="1">
      <c r="A657" s="56"/>
      <c r="B657" s="55"/>
      <c r="C657" s="56"/>
      <c r="D657" s="56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  <c r="V657" s="56"/>
      <c r="W657" s="56"/>
      <c r="X657" s="56"/>
      <c r="Y657" s="56"/>
      <c r="Z657" s="56"/>
    </row>
    <row r="658" ht="14.25" customHeight="1">
      <c r="A658" s="56"/>
      <c r="B658" s="55"/>
      <c r="C658" s="56"/>
      <c r="D658" s="56"/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56"/>
      <c r="R658" s="56"/>
      <c r="S658" s="56"/>
      <c r="T658" s="56"/>
      <c r="U658" s="56"/>
      <c r="V658" s="56"/>
      <c r="W658" s="56"/>
      <c r="X658" s="56"/>
      <c r="Y658" s="56"/>
      <c r="Z658" s="56"/>
    </row>
    <row r="659" ht="14.25" customHeight="1">
      <c r="A659" s="56"/>
      <c r="B659" s="55"/>
      <c r="C659" s="56"/>
      <c r="D659" s="56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56"/>
      <c r="V659" s="56"/>
      <c r="W659" s="56"/>
      <c r="X659" s="56"/>
      <c r="Y659" s="56"/>
      <c r="Z659" s="56"/>
    </row>
    <row r="660" ht="14.25" customHeight="1">
      <c r="A660" s="56"/>
      <c r="B660" s="55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  <c r="Z660" s="56"/>
    </row>
    <row r="661" ht="14.25" customHeight="1">
      <c r="A661" s="56"/>
      <c r="B661" s="55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  <c r="Z661" s="56"/>
    </row>
    <row r="662" ht="14.25" customHeight="1">
      <c r="A662" s="56"/>
      <c r="B662" s="55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  <c r="Z662" s="56"/>
    </row>
    <row r="663" ht="14.25" customHeight="1">
      <c r="A663" s="56"/>
      <c r="B663" s="55"/>
      <c r="C663" s="56"/>
      <c r="D663" s="56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  <c r="V663" s="56"/>
      <c r="W663" s="56"/>
      <c r="X663" s="56"/>
      <c r="Y663" s="56"/>
      <c r="Z663" s="56"/>
    </row>
    <row r="664" ht="14.25" customHeight="1">
      <c r="A664" s="56"/>
      <c r="B664" s="55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  <c r="Z664" s="56"/>
    </row>
    <row r="665" ht="14.25" customHeight="1">
      <c r="A665" s="56"/>
      <c r="B665" s="55"/>
      <c r="C665" s="56"/>
      <c r="D665" s="56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  <c r="V665" s="56"/>
      <c r="W665" s="56"/>
      <c r="X665" s="56"/>
      <c r="Y665" s="56"/>
      <c r="Z665" s="56"/>
    </row>
    <row r="666" ht="14.25" customHeight="1">
      <c r="A666" s="56"/>
      <c r="B666" s="55"/>
      <c r="C666" s="56"/>
      <c r="D666" s="56"/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56"/>
      <c r="R666" s="56"/>
      <c r="S666" s="56"/>
      <c r="T666" s="56"/>
      <c r="U666" s="56"/>
      <c r="V666" s="56"/>
      <c r="W666" s="56"/>
      <c r="X666" s="56"/>
      <c r="Y666" s="56"/>
      <c r="Z666" s="56"/>
    </row>
    <row r="667" ht="14.25" customHeight="1">
      <c r="A667" s="56"/>
      <c r="B667" s="55"/>
      <c r="C667" s="56"/>
      <c r="D667" s="56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  <c r="V667" s="56"/>
      <c r="W667" s="56"/>
      <c r="X667" s="56"/>
      <c r="Y667" s="56"/>
      <c r="Z667" s="56"/>
    </row>
    <row r="668" ht="14.25" customHeight="1">
      <c r="A668" s="56"/>
      <c r="B668" s="55"/>
      <c r="C668" s="56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  <c r="Q668" s="56"/>
      <c r="R668" s="56"/>
      <c r="S668" s="56"/>
      <c r="T668" s="56"/>
      <c r="U668" s="56"/>
      <c r="V668" s="56"/>
      <c r="W668" s="56"/>
      <c r="X668" s="56"/>
      <c r="Y668" s="56"/>
      <c r="Z668" s="56"/>
    </row>
    <row r="669" ht="14.25" customHeight="1">
      <c r="A669" s="56"/>
      <c r="B669" s="55"/>
      <c r="C669" s="56"/>
      <c r="D669" s="56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  <c r="V669" s="56"/>
      <c r="W669" s="56"/>
      <c r="X669" s="56"/>
      <c r="Y669" s="56"/>
      <c r="Z669" s="56"/>
    </row>
    <row r="670" ht="14.25" customHeight="1">
      <c r="A670" s="56"/>
      <c r="B670" s="55"/>
      <c r="C670" s="56"/>
      <c r="D670" s="56"/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  <c r="Z670" s="56"/>
    </row>
    <row r="671" ht="14.25" customHeight="1">
      <c r="A671" s="56"/>
      <c r="B671" s="55"/>
      <c r="C671" s="56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  <c r="V671" s="56"/>
      <c r="W671" s="56"/>
      <c r="X671" s="56"/>
      <c r="Y671" s="56"/>
      <c r="Z671" s="56"/>
    </row>
    <row r="672" ht="14.25" customHeight="1">
      <c r="A672" s="56"/>
      <c r="B672" s="55"/>
      <c r="C672" s="56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  <c r="Q672" s="56"/>
      <c r="R672" s="56"/>
      <c r="S672" s="56"/>
      <c r="T672" s="56"/>
      <c r="U672" s="56"/>
      <c r="V672" s="56"/>
      <c r="W672" s="56"/>
      <c r="X672" s="56"/>
      <c r="Y672" s="56"/>
      <c r="Z672" s="56"/>
    </row>
    <row r="673" ht="14.25" customHeight="1">
      <c r="A673" s="56"/>
      <c r="B673" s="55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  <c r="Z673" s="56"/>
    </row>
    <row r="674" ht="14.25" customHeight="1">
      <c r="A674" s="56"/>
      <c r="B674" s="55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  <c r="Z674" s="56"/>
    </row>
    <row r="675" ht="14.25" customHeight="1">
      <c r="A675" s="56"/>
      <c r="B675" s="55"/>
      <c r="C675" s="56"/>
      <c r="D675" s="56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56"/>
      <c r="V675" s="56"/>
      <c r="W675" s="56"/>
      <c r="X675" s="56"/>
      <c r="Y675" s="56"/>
      <c r="Z675" s="56"/>
    </row>
    <row r="676" ht="14.25" customHeight="1">
      <c r="A676" s="56"/>
      <c r="B676" s="55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</row>
    <row r="677" ht="14.25" customHeight="1">
      <c r="A677" s="56"/>
      <c r="B677" s="55"/>
      <c r="C677" s="56"/>
      <c r="D677" s="56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  <c r="Z677" s="56"/>
    </row>
    <row r="678" ht="14.25" customHeight="1">
      <c r="A678" s="56"/>
      <c r="B678" s="55"/>
      <c r="C678" s="56"/>
      <c r="D678" s="56"/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  <c r="Z678" s="56"/>
    </row>
    <row r="679" ht="14.25" customHeight="1">
      <c r="A679" s="56"/>
      <c r="B679" s="55"/>
      <c r="C679" s="56"/>
      <c r="D679" s="56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  <c r="Z679" s="56"/>
    </row>
    <row r="680" ht="14.25" customHeight="1">
      <c r="A680" s="56"/>
      <c r="B680" s="55"/>
      <c r="C680" s="56"/>
      <c r="D680" s="56"/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/>
      <c r="Z680" s="56"/>
    </row>
    <row r="681" ht="14.25" customHeight="1">
      <c r="A681" s="56"/>
      <c r="B681" s="55"/>
      <c r="C681" s="56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/>
      <c r="Z681" s="56"/>
    </row>
    <row r="682" ht="14.25" customHeight="1">
      <c r="A682" s="56"/>
      <c r="B682" s="55"/>
      <c r="C682" s="56"/>
      <c r="D682" s="56"/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56"/>
      <c r="R682" s="56"/>
      <c r="S682" s="56"/>
      <c r="T682" s="56"/>
      <c r="U682" s="56"/>
      <c r="V682" s="56"/>
      <c r="W682" s="56"/>
      <c r="X682" s="56"/>
      <c r="Y682" s="56"/>
      <c r="Z682" s="56"/>
    </row>
    <row r="683" ht="14.25" customHeight="1">
      <c r="A683" s="56"/>
      <c r="B683" s="55"/>
      <c r="C683" s="56"/>
      <c r="D683" s="56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  <c r="Z683" s="56"/>
    </row>
    <row r="684" ht="14.25" customHeight="1">
      <c r="A684" s="56"/>
      <c r="B684" s="55"/>
      <c r="C684" s="56"/>
      <c r="D684" s="56"/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  <c r="Z684" s="56"/>
    </row>
    <row r="685" ht="14.25" customHeight="1">
      <c r="A685" s="56"/>
      <c r="B685" s="55"/>
      <c r="C685" s="56"/>
      <c r="D685" s="56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  <c r="Z685" s="56"/>
    </row>
    <row r="686" ht="14.25" customHeight="1">
      <c r="A686" s="56"/>
      <c r="B686" s="55"/>
      <c r="C686" s="56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56"/>
      <c r="R686" s="56"/>
      <c r="S686" s="56"/>
      <c r="T686" s="56"/>
      <c r="U686" s="56"/>
      <c r="V686" s="56"/>
      <c r="W686" s="56"/>
      <c r="X686" s="56"/>
      <c r="Y686" s="56"/>
      <c r="Z686" s="56"/>
    </row>
    <row r="687" ht="14.25" customHeight="1">
      <c r="A687" s="56"/>
      <c r="B687" s="55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  <c r="Z687" s="56"/>
    </row>
    <row r="688" ht="14.25" customHeight="1">
      <c r="A688" s="56"/>
      <c r="B688" s="55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</row>
    <row r="689" ht="14.25" customHeight="1">
      <c r="A689" s="56"/>
      <c r="B689" s="55"/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  <c r="V689" s="56"/>
      <c r="W689" s="56"/>
      <c r="X689" s="56"/>
      <c r="Y689" s="56"/>
      <c r="Z689" s="56"/>
    </row>
    <row r="690" ht="14.25" customHeight="1">
      <c r="A690" s="56"/>
      <c r="B690" s="55"/>
      <c r="C690" s="56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56"/>
      <c r="R690" s="56"/>
      <c r="S690" s="56"/>
      <c r="T690" s="56"/>
      <c r="U690" s="56"/>
      <c r="V690" s="56"/>
      <c r="W690" s="56"/>
      <c r="X690" s="56"/>
      <c r="Y690" s="56"/>
      <c r="Z690" s="56"/>
    </row>
    <row r="691" ht="14.25" customHeight="1">
      <c r="A691" s="56"/>
      <c r="B691" s="55"/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  <c r="V691" s="56"/>
      <c r="W691" s="56"/>
      <c r="X691" s="56"/>
      <c r="Y691" s="56"/>
      <c r="Z691" s="56"/>
    </row>
    <row r="692" ht="14.25" customHeight="1">
      <c r="A692" s="56"/>
      <c r="B692" s="55"/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  <c r="R692" s="56"/>
      <c r="S692" s="56"/>
      <c r="T692" s="56"/>
      <c r="U692" s="56"/>
      <c r="V692" s="56"/>
      <c r="W692" s="56"/>
      <c r="X692" s="56"/>
      <c r="Y692" s="56"/>
      <c r="Z692" s="56"/>
    </row>
    <row r="693" ht="14.25" customHeight="1">
      <c r="A693" s="56"/>
      <c r="B693" s="55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56"/>
      <c r="V693" s="56"/>
      <c r="W693" s="56"/>
      <c r="X693" s="56"/>
      <c r="Y693" s="56"/>
      <c r="Z693" s="56"/>
    </row>
    <row r="694" ht="14.25" customHeight="1">
      <c r="A694" s="56"/>
      <c r="B694" s="55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  <c r="R694" s="56"/>
      <c r="S694" s="56"/>
      <c r="T694" s="56"/>
      <c r="U694" s="56"/>
      <c r="V694" s="56"/>
      <c r="W694" s="56"/>
      <c r="X694" s="56"/>
      <c r="Y694" s="56"/>
      <c r="Z694" s="56"/>
    </row>
    <row r="695" ht="14.25" customHeight="1">
      <c r="A695" s="56"/>
      <c r="B695" s="55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  <c r="V695" s="56"/>
      <c r="W695" s="56"/>
      <c r="X695" s="56"/>
      <c r="Y695" s="56"/>
      <c r="Z695" s="56"/>
    </row>
    <row r="696" ht="14.25" customHeight="1">
      <c r="A696" s="56"/>
      <c r="B696" s="55"/>
      <c r="C696" s="56"/>
      <c r="D696" s="56"/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56"/>
      <c r="Z696" s="56"/>
    </row>
    <row r="697" ht="14.25" customHeight="1">
      <c r="A697" s="56"/>
      <c r="B697" s="55"/>
      <c r="C697" s="56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56"/>
      <c r="Z697" s="56"/>
    </row>
    <row r="698" ht="14.25" customHeight="1">
      <c r="A698" s="56"/>
      <c r="B698" s="55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</row>
    <row r="699" ht="14.25" customHeight="1">
      <c r="A699" s="56"/>
      <c r="B699" s="55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</row>
    <row r="700" ht="14.25" customHeight="1">
      <c r="A700" s="56"/>
      <c r="B700" s="55"/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56"/>
      <c r="R700" s="56"/>
      <c r="S700" s="56"/>
      <c r="T700" s="56"/>
      <c r="U700" s="56"/>
      <c r="V700" s="56"/>
      <c r="W700" s="56"/>
      <c r="X700" s="56"/>
      <c r="Y700" s="56"/>
      <c r="Z700" s="56"/>
    </row>
    <row r="701" ht="14.25" customHeight="1">
      <c r="A701" s="56"/>
      <c r="B701" s="55"/>
      <c r="C701" s="56"/>
      <c r="D701" s="56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56"/>
      <c r="V701" s="56"/>
      <c r="W701" s="56"/>
      <c r="X701" s="56"/>
      <c r="Y701" s="56"/>
      <c r="Z701" s="56"/>
    </row>
    <row r="702" ht="14.25" customHeight="1">
      <c r="A702" s="56"/>
      <c r="B702" s="55"/>
      <c r="C702" s="56"/>
      <c r="D702" s="56"/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  <c r="Q702" s="56"/>
      <c r="R702" s="56"/>
      <c r="S702" s="56"/>
      <c r="T702" s="56"/>
      <c r="U702" s="56"/>
      <c r="V702" s="56"/>
      <c r="W702" s="56"/>
      <c r="X702" s="56"/>
      <c r="Y702" s="56"/>
      <c r="Z702" s="56"/>
    </row>
    <row r="703" ht="14.25" customHeight="1">
      <c r="A703" s="56"/>
      <c r="B703" s="55"/>
      <c r="C703" s="56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  <c r="V703" s="56"/>
      <c r="W703" s="56"/>
      <c r="X703" s="56"/>
      <c r="Y703" s="56"/>
      <c r="Z703" s="56"/>
    </row>
    <row r="704" ht="14.25" customHeight="1">
      <c r="A704" s="56"/>
      <c r="B704" s="55"/>
      <c r="C704" s="56"/>
      <c r="D704" s="56"/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  <c r="Q704" s="56"/>
      <c r="R704" s="56"/>
      <c r="S704" s="56"/>
      <c r="T704" s="56"/>
      <c r="U704" s="56"/>
      <c r="V704" s="56"/>
      <c r="W704" s="56"/>
      <c r="X704" s="56"/>
      <c r="Y704" s="56"/>
      <c r="Z704" s="56"/>
    </row>
    <row r="705" ht="14.25" customHeight="1">
      <c r="A705" s="56"/>
      <c r="B705" s="55"/>
      <c r="C705" s="56"/>
      <c r="D705" s="56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</row>
    <row r="706" ht="14.25" customHeight="1">
      <c r="A706" s="56"/>
      <c r="B706" s="55"/>
      <c r="C706" s="56"/>
      <c r="D706" s="56"/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</row>
    <row r="707" ht="14.25" customHeight="1">
      <c r="A707" s="56"/>
      <c r="B707" s="55"/>
      <c r="C707" s="56"/>
      <c r="D707" s="56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</row>
    <row r="708" ht="14.25" customHeight="1">
      <c r="A708" s="56"/>
      <c r="B708" s="55"/>
      <c r="C708" s="56"/>
      <c r="D708" s="56"/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56"/>
      <c r="R708" s="56"/>
      <c r="S708" s="56"/>
      <c r="T708" s="56"/>
      <c r="U708" s="56"/>
      <c r="V708" s="56"/>
      <c r="W708" s="56"/>
      <c r="X708" s="56"/>
      <c r="Y708" s="56"/>
      <c r="Z708" s="56"/>
    </row>
    <row r="709" ht="14.25" customHeight="1">
      <c r="A709" s="56"/>
      <c r="B709" s="55"/>
      <c r="C709" s="56"/>
      <c r="D709" s="56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  <c r="V709" s="56"/>
      <c r="W709" s="56"/>
      <c r="X709" s="56"/>
      <c r="Y709" s="56"/>
      <c r="Z709" s="56"/>
    </row>
    <row r="710" ht="14.25" customHeight="1">
      <c r="A710" s="56"/>
      <c r="B710" s="55"/>
      <c r="C710" s="56"/>
      <c r="D710" s="56"/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  <c r="Q710" s="56"/>
      <c r="R710" s="56"/>
      <c r="S710" s="56"/>
      <c r="T710" s="56"/>
      <c r="U710" s="56"/>
      <c r="V710" s="56"/>
      <c r="W710" s="56"/>
      <c r="X710" s="56"/>
      <c r="Y710" s="56"/>
      <c r="Z710" s="56"/>
    </row>
    <row r="711" ht="14.25" customHeight="1">
      <c r="A711" s="56"/>
      <c r="B711" s="55"/>
      <c r="C711" s="56"/>
      <c r="D711" s="56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  <c r="V711" s="56"/>
      <c r="W711" s="56"/>
      <c r="X711" s="56"/>
      <c r="Y711" s="56"/>
      <c r="Z711" s="56"/>
    </row>
    <row r="712" ht="14.25" customHeight="1">
      <c r="A712" s="56"/>
      <c r="B712" s="55"/>
      <c r="C712" s="56"/>
      <c r="D712" s="56"/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  <c r="Q712" s="56"/>
      <c r="R712" s="56"/>
      <c r="S712" s="56"/>
      <c r="T712" s="56"/>
      <c r="U712" s="56"/>
      <c r="V712" s="56"/>
      <c r="W712" s="56"/>
      <c r="X712" s="56"/>
      <c r="Y712" s="56"/>
      <c r="Z712" s="56"/>
    </row>
    <row r="713" ht="14.25" customHeight="1">
      <c r="A713" s="56"/>
      <c r="B713" s="55"/>
      <c r="C713" s="56"/>
      <c r="D713" s="56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/>
      <c r="Z713" s="56"/>
    </row>
    <row r="714" ht="14.25" customHeight="1">
      <c r="A714" s="56"/>
      <c r="B714" s="55"/>
      <c r="C714" s="56"/>
      <c r="D714" s="56"/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  <c r="Z714" s="56"/>
    </row>
    <row r="715" ht="14.25" customHeight="1">
      <c r="A715" s="56"/>
      <c r="B715" s="55"/>
      <c r="C715" s="56"/>
      <c r="D715" s="56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56"/>
      <c r="V715" s="56"/>
      <c r="W715" s="56"/>
      <c r="X715" s="56"/>
      <c r="Y715" s="56"/>
      <c r="Z715" s="56"/>
    </row>
    <row r="716" ht="14.25" customHeight="1">
      <c r="A716" s="56"/>
      <c r="B716" s="55"/>
      <c r="C716" s="56"/>
      <c r="D716" s="56"/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</row>
    <row r="717" ht="14.25" customHeight="1">
      <c r="A717" s="56"/>
      <c r="B717" s="55"/>
      <c r="C717" s="56"/>
      <c r="D717" s="56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</row>
    <row r="718" ht="14.25" customHeight="1">
      <c r="A718" s="56"/>
      <c r="B718" s="55"/>
      <c r="C718" s="56"/>
      <c r="D718" s="56"/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</row>
    <row r="719" ht="14.25" customHeight="1">
      <c r="A719" s="56"/>
      <c r="B719" s="55"/>
      <c r="C719" s="56"/>
      <c r="D719" s="56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  <c r="V719" s="56"/>
      <c r="W719" s="56"/>
      <c r="X719" s="56"/>
      <c r="Y719" s="56"/>
      <c r="Z719" s="56"/>
    </row>
    <row r="720" ht="14.25" customHeight="1">
      <c r="A720" s="56"/>
      <c r="B720" s="55"/>
      <c r="C720" s="56"/>
      <c r="D720" s="56"/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56"/>
      <c r="R720" s="56"/>
      <c r="S720" s="56"/>
      <c r="T720" s="56"/>
      <c r="U720" s="56"/>
      <c r="V720" s="56"/>
      <c r="W720" s="56"/>
      <c r="X720" s="56"/>
      <c r="Y720" s="56"/>
      <c r="Z720" s="56"/>
    </row>
    <row r="721" ht="14.25" customHeight="1">
      <c r="A721" s="56"/>
      <c r="B721" s="55"/>
      <c r="C721" s="56"/>
      <c r="D721" s="56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  <c r="V721" s="56"/>
      <c r="W721" s="56"/>
      <c r="X721" s="56"/>
      <c r="Y721" s="56"/>
      <c r="Z721" s="56"/>
    </row>
    <row r="722" ht="14.25" customHeight="1">
      <c r="A722" s="56"/>
      <c r="B722" s="55"/>
      <c r="C722" s="56"/>
      <c r="D722" s="56"/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  <c r="Z722" s="56"/>
    </row>
    <row r="723" ht="14.25" customHeight="1">
      <c r="A723" s="56"/>
      <c r="B723" s="55"/>
      <c r="C723" s="56"/>
      <c r="D723" s="56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  <c r="V723" s="56"/>
      <c r="W723" s="56"/>
      <c r="X723" s="56"/>
      <c r="Y723" s="56"/>
      <c r="Z723" s="56"/>
    </row>
    <row r="724" ht="14.25" customHeight="1">
      <c r="A724" s="56"/>
      <c r="B724" s="55"/>
      <c r="C724" s="56"/>
      <c r="D724" s="56"/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  <c r="Q724" s="56"/>
      <c r="R724" s="56"/>
      <c r="S724" s="56"/>
      <c r="T724" s="56"/>
      <c r="U724" s="56"/>
      <c r="V724" s="56"/>
      <c r="W724" s="56"/>
      <c r="X724" s="56"/>
      <c r="Y724" s="56"/>
      <c r="Z724" s="56"/>
    </row>
    <row r="725" ht="14.25" customHeight="1">
      <c r="A725" s="56"/>
      <c r="B725" s="55"/>
      <c r="C725" s="56"/>
      <c r="D725" s="56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</row>
    <row r="726" ht="14.25" customHeight="1">
      <c r="A726" s="56"/>
      <c r="B726" s="55"/>
      <c r="C726" s="56"/>
      <c r="D726" s="56"/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</row>
    <row r="727" ht="14.25" customHeight="1">
      <c r="A727" s="56"/>
      <c r="B727" s="55"/>
      <c r="C727" s="56"/>
      <c r="D727" s="56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</row>
    <row r="728" ht="14.25" customHeight="1">
      <c r="A728" s="56"/>
      <c r="B728" s="55"/>
      <c r="C728" s="56"/>
      <c r="D728" s="56"/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  <c r="Q728" s="56"/>
      <c r="R728" s="56"/>
      <c r="S728" s="56"/>
      <c r="T728" s="56"/>
      <c r="U728" s="56"/>
      <c r="V728" s="56"/>
      <c r="W728" s="56"/>
      <c r="X728" s="56"/>
      <c r="Y728" s="56"/>
      <c r="Z728" s="56"/>
    </row>
    <row r="729" ht="14.25" customHeight="1">
      <c r="A729" s="56"/>
      <c r="B729" s="55"/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56"/>
      <c r="V729" s="56"/>
      <c r="W729" s="56"/>
      <c r="X729" s="56"/>
      <c r="Y729" s="56"/>
      <c r="Z729" s="56"/>
    </row>
    <row r="730" ht="14.25" customHeight="1">
      <c r="A730" s="56"/>
      <c r="B730" s="55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  <c r="Q730" s="56"/>
      <c r="R730" s="56"/>
      <c r="S730" s="56"/>
      <c r="T730" s="56"/>
      <c r="U730" s="56"/>
      <c r="V730" s="56"/>
      <c r="W730" s="56"/>
      <c r="X730" s="56"/>
      <c r="Y730" s="56"/>
      <c r="Z730" s="56"/>
    </row>
    <row r="731" ht="14.25" customHeight="1">
      <c r="A731" s="56"/>
      <c r="B731" s="55"/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56"/>
      <c r="V731" s="56"/>
      <c r="W731" s="56"/>
      <c r="X731" s="56"/>
      <c r="Y731" s="56"/>
      <c r="Z731" s="56"/>
    </row>
    <row r="732" ht="14.25" customHeight="1">
      <c r="A732" s="56"/>
      <c r="B732" s="55"/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56"/>
      <c r="R732" s="56"/>
      <c r="S732" s="56"/>
      <c r="T732" s="56"/>
      <c r="U732" s="56"/>
      <c r="V732" s="56"/>
      <c r="W732" s="56"/>
      <c r="X732" s="56"/>
      <c r="Y732" s="56"/>
      <c r="Z732" s="56"/>
    </row>
    <row r="733" ht="14.25" customHeight="1">
      <c r="A733" s="56"/>
      <c r="B733" s="55"/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56"/>
      <c r="V733" s="56"/>
      <c r="W733" s="56"/>
      <c r="X733" s="56"/>
      <c r="Y733" s="56"/>
      <c r="Z733" s="56"/>
    </row>
    <row r="734" ht="14.25" customHeight="1">
      <c r="A734" s="56"/>
      <c r="B734" s="55"/>
      <c r="C734" s="56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  <c r="Z734" s="56"/>
    </row>
    <row r="735" ht="14.25" customHeight="1">
      <c r="A735" s="56"/>
      <c r="B735" s="55"/>
      <c r="C735" s="56"/>
      <c r="D735" s="56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</row>
    <row r="736" ht="14.25" customHeight="1">
      <c r="A736" s="56"/>
      <c r="B736" s="55"/>
      <c r="C736" s="56"/>
      <c r="D736" s="56"/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  <c r="Z736" s="56"/>
    </row>
    <row r="737" ht="14.25" customHeight="1">
      <c r="A737" s="56"/>
      <c r="B737" s="55"/>
      <c r="C737" s="56"/>
      <c r="D737" s="56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  <c r="R737" s="56"/>
      <c r="S737" s="56"/>
      <c r="T737" s="56"/>
      <c r="U737" s="56"/>
      <c r="V737" s="56"/>
      <c r="W737" s="56"/>
      <c r="X737" s="56"/>
      <c r="Y737" s="56"/>
      <c r="Z737" s="56"/>
    </row>
    <row r="738" ht="14.25" customHeight="1">
      <c r="A738" s="56"/>
      <c r="B738" s="55"/>
      <c r="C738" s="56"/>
      <c r="D738" s="56"/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56"/>
      <c r="R738" s="56"/>
      <c r="S738" s="56"/>
      <c r="T738" s="56"/>
      <c r="U738" s="56"/>
      <c r="V738" s="56"/>
      <c r="W738" s="56"/>
      <c r="X738" s="56"/>
      <c r="Y738" s="56"/>
      <c r="Z738" s="56"/>
    </row>
    <row r="739" ht="14.25" customHeight="1">
      <c r="A739" s="56"/>
      <c r="B739" s="55"/>
      <c r="C739" s="56"/>
      <c r="D739" s="56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  <c r="V739" s="56"/>
      <c r="W739" s="56"/>
      <c r="X739" s="56"/>
      <c r="Y739" s="56"/>
      <c r="Z739" s="56"/>
    </row>
    <row r="740" ht="14.25" customHeight="1">
      <c r="A740" s="56"/>
      <c r="B740" s="55"/>
      <c r="C740" s="56"/>
      <c r="D740" s="56"/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56"/>
      <c r="R740" s="56"/>
      <c r="S740" s="56"/>
      <c r="T740" s="56"/>
      <c r="U740" s="56"/>
      <c r="V740" s="56"/>
      <c r="W740" s="56"/>
      <c r="X740" s="56"/>
      <c r="Y740" s="56"/>
      <c r="Z740" s="56"/>
    </row>
    <row r="741" ht="14.25" customHeight="1">
      <c r="A741" s="56"/>
      <c r="B741" s="55"/>
      <c r="C741" s="56"/>
      <c r="D741" s="56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  <c r="V741" s="56"/>
      <c r="W741" s="56"/>
      <c r="X741" s="56"/>
      <c r="Y741" s="56"/>
      <c r="Z741" s="56"/>
    </row>
    <row r="742" ht="14.25" customHeight="1">
      <c r="A742" s="56"/>
      <c r="B742" s="55"/>
      <c r="C742" s="56"/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  <c r="Q742" s="56"/>
      <c r="R742" s="56"/>
      <c r="S742" s="56"/>
      <c r="T742" s="56"/>
      <c r="U742" s="56"/>
      <c r="V742" s="56"/>
      <c r="W742" s="56"/>
      <c r="X742" s="56"/>
      <c r="Y742" s="56"/>
      <c r="Z742" s="56"/>
    </row>
    <row r="743" ht="14.25" customHeight="1">
      <c r="A743" s="56"/>
      <c r="B743" s="55"/>
      <c r="C743" s="56"/>
      <c r="D743" s="56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  <c r="Z743" s="56"/>
    </row>
    <row r="744" ht="14.25" customHeight="1">
      <c r="A744" s="56"/>
      <c r="B744" s="55"/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</row>
    <row r="745" ht="14.25" customHeight="1">
      <c r="A745" s="56"/>
      <c r="B745" s="55"/>
      <c r="C745" s="56"/>
      <c r="D745" s="56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  <c r="Z745" s="56"/>
    </row>
    <row r="746" ht="14.25" customHeight="1">
      <c r="A746" s="56"/>
      <c r="B746" s="55"/>
      <c r="C746" s="56"/>
      <c r="D746" s="56"/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  <c r="Q746" s="56"/>
      <c r="R746" s="56"/>
      <c r="S746" s="56"/>
      <c r="T746" s="56"/>
      <c r="U746" s="56"/>
      <c r="V746" s="56"/>
      <c r="W746" s="56"/>
      <c r="X746" s="56"/>
      <c r="Y746" s="56"/>
      <c r="Z746" s="56"/>
    </row>
    <row r="747" ht="14.25" customHeight="1">
      <c r="A747" s="56"/>
      <c r="B747" s="55"/>
      <c r="C747" s="56"/>
      <c r="D747" s="56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  <c r="R747" s="56"/>
      <c r="S747" s="56"/>
      <c r="T747" s="56"/>
      <c r="U747" s="56"/>
      <c r="V747" s="56"/>
      <c r="W747" s="56"/>
      <c r="X747" s="56"/>
      <c r="Y747" s="56"/>
      <c r="Z747" s="56"/>
    </row>
    <row r="748" ht="14.25" customHeight="1">
      <c r="A748" s="56"/>
      <c r="B748" s="55"/>
      <c r="C748" s="56"/>
      <c r="D748" s="56"/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  <c r="Q748" s="56"/>
      <c r="R748" s="56"/>
      <c r="S748" s="56"/>
      <c r="T748" s="56"/>
      <c r="U748" s="56"/>
      <c r="V748" s="56"/>
      <c r="W748" s="56"/>
      <c r="X748" s="56"/>
      <c r="Y748" s="56"/>
      <c r="Z748" s="56"/>
    </row>
    <row r="749" ht="14.25" customHeight="1">
      <c r="A749" s="56"/>
      <c r="B749" s="55"/>
      <c r="C749" s="56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56"/>
      <c r="V749" s="56"/>
      <c r="W749" s="56"/>
      <c r="X749" s="56"/>
      <c r="Y749" s="56"/>
      <c r="Z749" s="56"/>
    </row>
    <row r="750" ht="14.25" customHeight="1">
      <c r="A750" s="56"/>
      <c r="B750" s="55"/>
      <c r="C750" s="56"/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  <c r="Q750" s="56"/>
      <c r="R750" s="56"/>
      <c r="S750" s="56"/>
      <c r="T750" s="56"/>
      <c r="U750" s="56"/>
      <c r="V750" s="56"/>
      <c r="W750" s="56"/>
      <c r="X750" s="56"/>
      <c r="Y750" s="56"/>
      <c r="Z750" s="56"/>
    </row>
    <row r="751" ht="14.25" customHeight="1">
      <c r="A751" s="56"/>
      <c r="B751" s="55"/>
      <c r="C751" s="56"/>
      <c r="D751" s="56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  <c r="V751" s="56"/>
      <c r="W751" s="56"/>
      <c r="X751" s="56"/>
      <c r="Y751" s="56"/>
      <c r="Z751" s="56"/>
    </row>
    <row r="752" ht="14.25" customHeight="1">
      <c r="A752" s="56"/>
      <c r="B752" s="55"/>
      <c r="C752" s="56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  <c r="Q752" s="56"/>
      <c r="R752" s="56"/>
      <c r="S752" s="56"/>
      <c r="T752" s="56"/>
      <c r="U752" s="56"/>
      <c r="V752" s="56"/>
      <c r="W752" s="56"/>
      <c r="X752" s="56"/>
      <c r="Y752" s="56"/>
      <c r="Z752" s="56"/>
    </row>
    <row r="753" ht="14.25" customHeight="1">
      <c r="A753" s="56"/>
      <c r="B753" s="55"/>
      <c r="C753" s="56"/>
      <c r="D753" s="56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  <c r="V753" s="56"/>
      <c r="W753" s="56"/>
      <c r="X753" s="56"/>
      <c r="Y753" s="56"/>
      <c r="Z753" s="56"/>
    </row>
    <row r="754" ht="14.25" customHeight="1">
      <c r="A754" s="56"/>
      <c r="B754" s="55"/>
      <c r="C754" s="56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  <c r="Q754" s="56"/>
      <c r="R754" s="56"/>
      <c r="S754" s="56"/>
      <c r="T754" s="56"/>
      <c r="U754" s="56"/>
      <c r="V754" s="56"/>
      <c r="W754" s="56"/>
      <c r="X754" s="56"/>
      <c r="Y754" s="56"/>
      <c r="Z754" s="56"/>
    </row>
    <row r="755" ht="14.25" customHeight="1">
      <c r="A755" s="56"/>
      <c r="B755" s="55"/>
      <c r="C755" s="56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  <c r="Z755" s="56"/>
    </row>
    <row r="756" ht="14.25" customHeight="1">
      <c r="A756" s="56"/>
      <c r="B756" s="55"/>
      <c r="C756" s="56"/>
      <c r="D756" s="56"/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  <c r="Q756" s="56"/>
      <c r="R756" s="56"/>
      <c r="S756" s="56"/>
      <c r="T756" s="56"/>
      <c r="U756" s="56"/>
      <c r="V756" s="56"/>
      <c r="W756" s="56"/>
      <c r="X756" s="56"/>
      <c r="Y756" s="56"/>
      <c r="Z756" s="56"/>
    </row>
    <row r="757" ht="14.25" customHeight="1">
      <c r="A757" s="56"/>
      <c r="B757" s="55"/>
      <c r="C757" s="56"/>
      <c r="D757" s="56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56"/>
      <c r="V757" s="56"/>
      <c r="W757" s="56"/>
      <c r="X757" s="56"/>
      <c r="Y757" s="56"/>
      <c r="Z757" s="56"/>
    </row>
    <row r="758" ht="14.25" customHeight="1">
      <c r="A758" s="56"/>
      <c r="B758" s="55"/>
      <c r="C758" s="56"/>
      <c r="D758" s="56"/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  <c r="Q758" s="56"/>
      <c r="R758" s="56"/>
      <c r="S758" s="56"/>
      <c r="T758" s="56"/>
      <c r="U758" s="56"/>
      <c r="V758" s="56"/>
      <c r="W758" s="56"/>
      <c r="X758" s="56"/>
      <c r="Y758" s="56"/>
      <c r="Z758" s="56"/>
    </row>
    <row r="759" ht="14.25" customHeight="1">
      <c r="A759" s="56"/>
      <c r="B759" s="55"/>
      <c r="C759" s="56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  <c r="V759" s="56"/>
      <c r="W759" s="56"/>
      <c r="X759" s="56"/>
      <c r="Y759" s="56"/>
      <c r="Z759" s="56"/>
    </row>
    <row r="760" ht="14.25" customHeight="1">
      <c r="A760" s="56"/>
      <c r="B760" s="55"/>
      <c r="C760" s="56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  <c r="R760" s="56"/>
      <c r="S760" s="56"/>
      <c r="T760" s="56"/>
      <c r="U760" s="56"/>
      <c r="V760" s="56"/>
      <c r="W760" s="56"/>
      <c r="X760" s="56"/>
      <c r="Y760" s="56"/>
      <c r="Z760" s="56"/>
    </row>
    <row r="761" ht="14.25" customHeight="1">
      <c r="A761" s="56"/>
      <c r="B761" s="55"/>
      <c r="C761" s="56"/>
      <c r="D761" s="56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  <c r="V761" s="56"/>
      <c r="W761" s="56"/>
      <c r="X761" s="56"/>
      <c r="Y761" s="56"/>
      <c r="Z761" s="56"/>
    </row>
    <row r="762" ht="14.25" customHeight="1">
      <c r="A762" s="56"/>
      <c r="B762" s="55"/>
      <c r="C762" s="56"/>
      <c r="D762" s="56"/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  <c r="Q762" s="56"/>
      <c r="R762" s="56"/>
      <c r="S762" s="56"/>
      <c r="T762" s="56"/>
      <c r="U762" s="56"/>
      <c r="V762" s="56"/>
      <c r="W762" s="56"/>
      <c r="X762" s="56"/>
      <c r="Y762" s="56"/>
      <c r="Z762" s="56"/>
    </row>
    <row r="763" ht="14.25" customHeight="1">
      <c r="A763" s="56"/>
      <c r="B763" s="55"/>
      <c r="C763" s="56"/>
      <c r="D763" s="56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  <c r="V763" s="56"/>
      <c r="W763" s="56"/>
      <c r="X763" s="56"/>
      <c r="Y763" s="56"/>
      <c r="Z763" s="56"/>
    </row>
    <row r="764" ht="14.25" customHeight="1">
      <c r="A764" s="56"/>
      <c r="B764" s="55"/>
      <c r="C764" s="56"/>
      <c r="D764" s="56"/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  <c r="Q764" s="56"/>
      <c r="R764" s="56"/>
      <c r="S764" s="56"/>
      <c r="T764" s="56"/>
      <c r="U764" s="56"/>
      <c r="V764" s="56"/>
      <c r="W764" s="56"/>
      <c r="X764" s="56"/>
      <c r="Y764" s="56"/>
      <c r="Z764" s="56"/>
    </row>
    <row r="765" ht="14.25" customHeight="1">
      <c r="A765" s="56"/>
      <c r="B765" s="55"/>
      <c r="C765" s="56"/>
      <c r="D765" s="56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</row>
    <row r="766" ht="14.25" customHeight="1">
      <c r="A766" s="56"/>
      <c r="B766" s="55"/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</row>
    <row r="767" ht="14.25" customHeight="1">
      <c r="A767" s="56"/>
      <c r="B767" s="55"/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</row>
    <row r="768" ht="14.25" customHeight="1">
      <c r="A768" s="56"/>
      <c r="B768" s="55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/>
      <c r="Z768" s="56"/>
    </row>
    <row r="769" ht="14.25" customHeight="1">
      <c r="A769" s="56"/>
      <c r="B769" s="55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</row>
    <row r="770" ht="14.25" customHeight="1">
      <c r="A770" s="56"/>
      <c r="B770" s="55"/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</row>
    <row r="771" ht="14.25" customHeight="1">
      <c r="A771" s="56"/>
      <c r="B771" s="55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</row>
    <row r="772" ht="14.25" customHeight="1">
      <c r="A772" s="56"/>
      <c r="B772" s="55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</row>
    <row r="773" ht="14.25" customHeight="1">
      <c r="A773" s="56"/>
      <c r="B773" s="55"/>
      <c r="C773" s="56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</row>
    <row r="774" ht="14.25" customHeight="1">
      <c r="A774" s="56"/>
      <c r="B774" s="55"/>
      <c r="C774" s="56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</row>
    <row r="775" ht="14.25" customHeight="1">
      <c r="A775" s="56"/>
      <c r="B775" s="55"/>
      <c r="C775" s="56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  <c r="Z775" s="56"/>
    </row>
    <row r="776" ht="14.25" customHeight="1">
      <c r="A776" s="56"/>
      <c r="B776" s="55"/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</row>
    <row r="777" ht="14.25" customHeight="1">
      <c r="A777" s="56"/>
      <c r="B777" s="55"/>
      <c r="C777" s="56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</row>
    <row r="778" ht="14.25" customHeight="1">
      <c r="A778" s="56"/>
      <c r="B778" s="55"/>
      <c r="C778" s="56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</row>
    <row r="779" ht="14.25" customHeight="1">
      <c r="A779" s="56"/>
      <c r="B779" s="55"/>
      <c r="C779" s="56"/>
      <c r="D779" s="56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  <c r="U779" s="56"/>
      <c r="V779" s="56"/>
      <c r="W779" s="56"/>
      <c r="X779" s="56"/>
      <c r="Y779" s="56"/>
      <c r="Z779" s="56"/>
    </row>
    <row r="780" ht="14.25" customHeight="1">
      <c r="A780" s="56"/>
      <c r="B780" s="55"/>
      <c r="C780" s="56"/>
      <c r="D780" s="56"/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  <c r="R780" s="56"/>
      <c r="S780" s="56"/>
      <c r="T780" s="56"/>
      <c r="U780" s="56"/>
      <c r="V780" s="56"/>
      <c r="W780" s="56"/>
      <c r="X780" s="56"/>
      <c r="Y780" s="56"/>
      <c r="Z780" s="56"/>
    </row>
    <row r="781" ht="14.25" customHeight="1">
      <c r="A781" s="56"/>
      <c r="B781" s="55"/>
      <c r="C781" s="56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  <c r="V781" s="56"/>
      <c r="W781" s="56"/>
      <c r="X781" s="56"/>
      <c r="Y781" s="56"/>
      <c r="Z781" s="56"/>
    </row>
    <row r="782" ht="14.25" customHeight="1">
      <c r="A782" s="56"/>
      <c r="B782" s="55"/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  <c r="Q782" s="56"/>
      <c r="R782" s="56"/>
      <c r="S782" s="56"/>
      <c r="T782" s="56"/>
      <c r="U782" s="56"/>
      <c r="V782" s="56"/>
      <c r="W782" s="56"/>
      <c r="X782" s="56"/>
      <c r="Y782" s="56"/>
      <c r="Z782" s="56"/>
    </row>
    <row r="783" ht="14.25" customHeight="1">
      <c r="A783" s="56"/>
      <c r="B783" s="55"/>
      <c r="C783" s="56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  <c r="U783" s="56"/>
      <c r="V783" s="56"/>
      <c r="W783" s="56"/>
      <c r="X783" s="56"/>
      <c r="Y783" s="56"/>
      <c r="Z783" s="56"/>
    </row>
    <row r="784" ht="14.25" customHeight="1">
      <c r="A784" s="56"/>
      <c r="B784" s="55"/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  <c r="R784" s="56"/>
      <c r="S784" s="56"/>
      <c r="T784" s="56"/>
      <c r="U784" s="56"/>
      <c r="V784" s="56"/>
      <c r="W784" s="56"/>
      <c r="X784" s="56"/>
      <c r="Y784" s="56"/>
      <c r="Z784" s="56"/>
    </row>
    <row r="785" ht="14.25" customHeight="1">
      <c r="A785" s="56"/>
      <c r="B785" s="55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</row>
    <row r="786" ht="14.25" customHeight="1">
      <c r="A786" s="56"/>
      <c r="B786" s="55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</row>
    <row r="787" ht="14.25" customHeight="1">
      <c r="A787" s="56"/>
      <c r="B787" s="55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</row>
    <row r="788" ht="14.25" customHeight="1">
      <c r="A788" s="56"/>
      <c r="B788" s="55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</row>
    <row r="789" ht="14.25" customHeight="1">
      <c r="A789" s="56"/>
      <c r="B789" s="55"/>
      <c r="C789" s="56"/>
      <c r="D789" s="56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  <c r="V789" s="56"/>
      <c r="W789" s="56"/>
      <c r="X789" s="56"/>
      <c r="Y789" s="56"/>
      <c r="Z789" s="56"/>
    </row>
    <row r="790" ht="14.25" customHeight="1">
      <c r="A790" s="56"/>
      <c r="B790" s="55"/>
      <c r="C790" s="56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  <c r="Z790" s="56"/>
    </row>
    <row r="791" ht="14.25" customHeight="1">
      <c r="A791" s="56"/>
      <c r="B791" s="55"/>
      <c r="C791" s="56"/>
      <c r="D791" s="56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  <c r="V791" s="56"/>
      <c r="W791" s="56"/>
      <c r="X791" s="56"/>
      <c r="Y791" s="56"/>
      <c r="Z791" s="56"/>
    </row>
    <row r="792" ht="14.25" customHeight="1">
      <c r="A792" s="56"/>
      <c r="B792" s="55"/>
      <c r="C792" s="56"/>
      <c r="D792" s="56"/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  <c r="Q792" s="56"/>
      <c r="R792" s="56"/>
      <c r="S792" s="56"/>
      <c r="T792" s="56"/>
      <c r="U792" s="56"/>
      <c r="V792" s="56"/>
      <c r="W792" s="56"/>
      <c r="X792" s="56"/>
      <c r="Y792" s="56"/>
      <c r="Z792" s="56"/>
    </row>
    <row r="793" ht="14.25" customHeight="1">
      <c r="A793" s="56"/>
      <c r="B793" s="55"/>
      <c r="C793" s="56"/>
      <c r="D793" s="56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  <c r="V793" s="56"/>
      <c r="W793" s="56"/>
      <c r="X793" s="56"/>
      <c r="Y793" s="56"/>
      <c r="Z793" s="56"/>
    </row>
    <row r="794" ht="14.25" customHeight="1">
      <c r="A794" s="56"/>
      <c r="B794" s="55"/>
      <c r="C794" s="56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6"/>
      <c r="Z794" s="56"/>
    </row>
    <row r="795" ht="14.25" customHeight="1">
      <c r="A795" s="56"/>
      <c r="B795" s="55"/>
      <c r="C795" s="56"/>
      <c r="D795" s="56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6"/>
      <c r="Z795" s="56"/>
    </row>
    <row r="796" ht="14.25" customHeight="1">
      <c r="A796" s="56"/>
      <c r="B796" s="55"/>
      <c r="C796" s="56"/>
      <c r="D796" s="56"/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6"/>
      <c r="Z796" s="56"/>
    </row>
    <row r="797" ht="14.25" customHeight="1">
      <c r="A797" s="56"/>
      <c r="B797" s="55"/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  <c r="U797" s="56"/>
      <c r="V797" s="56"/>
      <c r="W797" s="56"/>
      <c r="X797" s="56"/>
      <c r="Y797" s="56"/>
      <c r="Z797" s="56"/>
    </row>
    <row r="798" ht="14.25" customHeight="1">
      <c r="A798" s="56"/>
      <c r="B798" s="55"/>
      <c r="C798" s="56"/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  <c r="Q798" s="56"/>
      <c r="R798" s="56"/>
      <c r="S798" s="56"/>
      <c r="T798" s="56"/>
      <c r="U798" s="56"/>
      <c r="V798" s="56"/>
      <c r="W798" s="56"/>
      <c r="X798" s="56"/>
      <c r="Y798" s="56"/>
      <c r="Z798" s="56"/>
    </row>
    <row r="799" ht="14.25" customHeight="1">
      <c r="A799" s="56"/>
      <c r="B799" s="55"/>
      <c r="C799" s="56"/>
      <c r="D799" s="56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  <c r="U799" s="56"/>
      <c r="V799" s="56"/>
      <c r="W799" s="56"/>
      <c r="X799" s="56"/>
      <c r="Y799" s="56"/>
      <c r="Z799" s="56"/>
    </row>
    <row r="800" ht="14.25" customHeight="1">
      <c r="A800" s="56"/>
      <c r="B800" s="55"/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  <c r="R800" s="56"/>
      <c r="S800" s="56"/>
      <c r="T800" s="56"/>
      <c r="U800" s="56"/>
      <c r="V800" s="56"/>
      <c r="W800" s="56"/>
      <c r="X800" s="56"/>
      <c r="Y800" s="56"/>
      <c r="Z800" s="56"/>
    </row>
    <row r="801" ht="14.25" customHeight="1">
      <c r="A801" s="56"/>
      <c r="B801" s="55"/>
      <c r="C801" s="56"/>
      <c r="D801" s="56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  <c r="U801" s="56"/>
      <c r="V801" s="56"/>
      <c r="W801" s="56"/>
      <c r="X801" s="56"/>
      <c r="Y801" s="56"/>
      <c r="Z801" s="56"/>
    </row>
    <row r="802" ht="14.25" customHeight="1">
      <c r="A802" s="56"/>
      <c r="B802" s="55"/>
      <c r="C802" s="56"/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  <c r="Q802" s="56"/>
      <c r="R802" s="56"/>
      <c r="S802" s="56"/>
      <c r="T802" s="56"/>
      <c r="U802" s="56"/>
      <c r="V802" s="56"/>
      <c r="W802" s="56"/>
      <c r="X802" s="56"/>
      <c r="Y802" s="56"/>
      <c r="Z802" s="56"/>
    </row>
    <row r="803" ht="14.25" customHeight="1">
      <c r="A803" s="56"/>
      <c r="B803" s="55"/>
      <c r="C803" s="56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6"/>
      <c r="Z803" s="56"/>
    </row>
    <row r="804" ht="14.25" customHeight="1">
      <c r="A804" s="56"/>
      <c r="B804" s="55"/>
      <c r="C804" s="56"/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6"/>
      <c r="Z804" s="56"/>
    </row>
    <row r="805" ht="14.25" customHeight="1">
      <c r="A805" s="56"/>
      <c r="B805" s="55"/>
      <c r="C805" s="56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6"/>
      <c r="Z805" s="56"/>
    </row>
    <row r="806" ht="14.25" customHeight="1">
      <c r="A806" s="56"/>
      <c r="B806" s="55"/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6"/>
      <c r="Z806" s="56"/>
    </row>
    <row r="807" ht="14.25" customHeight="1">
      <c r="A807" s="56"/>
      <c r="B807" s="55"/>
      <c r="C807" s="56"/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6"/>
      <c r="Z807" s="56"/>
    </row>
    <row r="808" ht="14.25" customHeight="1">
      <c r="A808" s="56"/>
      <c r="B808" s="55"/>
      <c r="C808" s="56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6"/>
      <c r="Z808" s="56"/>
    </row>
    <row r="809" ht="14.25" customHeight="1">
      <c r="A809" s="56"/>
      <c r="B809" s="55"/>
      <c r="C809" s="56"/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6"/>
      <c r="Z809" s="56"/>
    </row>
    <row r="810" ht="14.25" customHeight="1">
      <c r="A810" s="56"/>
      <c r="B810" s="55"/>
      <c r="C810" s="56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  <c r="Q810" s="56"/>
      <c r="R810" s="56"/>
      <c r="S810" s="56"/>
      <c r="T810" s="56"/>
      <c r="U810" s="56"/>
      <c r="V810" s="56"/>
      <c r="W810" s="56"/>
      <c r="X810" s="56"/>
      <c r="Y810" s="56"/>
      <c r="Z810" s="56"/>
    </row>
    <row r="811" ht="14.25" customHeight="1">
      <c r="A811" s="56"/>
      <c r="B811" s="55"/>
      <c r="C811" s="56"/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  <c r="R811" s="56"/>
      <c r="S811" s="56"/>
      <c r="T811" s="56"/>
      <c r="U811" s="56"/>
      <c r="V811" s="56"/>
      <c r="W811" s="56"/>
      <c r="X811" s="56"/>
      <c r="Y811" s="56"/>
      <c r="Z811" s="56"/>
    </row>
    <row r="812" ht="14.25" customHeight="1">
      <c r="A812" s="56"/>
      <c r="B812" s="55"/>
      <c r="C812" s="56"/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  <c r="Q812" s="56"/>
      <c r="R812" s="56"/>
      <c r="S812" s="56"/>
      <c r="T812" s="56"/>
      <c r="U812" s="56"/>
      <c r="V812" s="56"/>
      <c r="W812" s="56"/>
      <c r="X812" s="56"/>
      <c r="Y812" s="56"/>
      <c r="Z812" s="56"/>
    </row>
    <row r="813" ht="14.25" customHeight="1">
      <c r="A813" s="56"/>
      <c r="B813" s="55"/>
      <c r="C813" s="56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  <c r="R813" s="56"/>
      <c r="S813" s="56"/>
      <c r="T813" s="56"/>
      <c r="U813" s="56"/>
      <c r="V813" s="56"/>
      <c r="W813" s="56"/>
      <c r="X813" s="56"/>
      <c r="Y813" s="56"/>
      <c r="Z813" s="56"/>
    </row>
    <row r="814" ht="14.25" customHeight="1">
      <c r="A814" s="56"/>
      <c r="B814" s="55"/>
      <c r="C814" s="56"/>
      <c r="D814" s="56"/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  <c r="Q814" s="56"/>
      <c r="R814" s="56"/>
      <c r="S814" s="56"/>
      <c r="T814" s="56"/>
      <c r="U814" s="56"/>
      <c r="V814" s="56"/>
      <c r="W814" s="56"/>
      <c r="X814" s="56"/>
      <c r="Y814" s="56"/>
      <c r="Z814" s="56"/>
    </row>
    <row r="815" ht="14.25" customHeight="1">
      <c r="A815" s="56"/>
      <c r="B815" s="55"/>
      <c r="C815" s="56"/>
      <c r="D815" s="56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  <c r="U815" s="56"/>
      <c r="V815" s="56"/>
      <c r="W815" s="56"/>
      <c r="X815" s="56"/>
      <c r="Y815" s="56"/>
      <c r="Z815" s="56"/>
    </row>
    <row r="816" ht="14.25" customHeight="1">
      <c r="A816" s="56"/>
      <c r="B816" s="55"/>
      <c r="C816" s="56"/>
      <c r="D816" s="56"/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  <c r="Q816" s="56"/>
      <c r="R816" s="56"/>
      <c r="S816" s="56"/>
      <c r="T816" s="56"/>
      <c r="U816" s="56"/>
      <c r="V816" s="56"/>
      <c r="W816" s="56"/>
      <c r="X816" s="56"/>
      <c r="Y816" s="56"/>
      <c r="Z816" s="56"/>
    </row>
    <row r="817" ht="14.25" customHeight="1">
      <c r="A817" s="56"/>
      <c r="B817" s="55"/>
      <c r="C817" s="56"/>
      <c r="D817" s="56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  <c r="V817" s="56"/>
      <c r="W817" s="56"/>
      <c r="X817" s="56"/>
      <c r="Y817" s="56"/>
      <c r="Z817" s="56"/>
    </row>
    <row r="818" ht="14.25" customHeight="1">
      <c r="A818" s="56"/>
      <c r="B818" s="55"/>
      <c r="C818" s="56"/>
      <c r="D818" s="56"/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  <c r="Q818" s="56"/>
      <c r="R818" s="56"/>
      <c r="S818" s="56"/>
      <c r="T818" s="56"/>
      <c r="U818" s="56"/>
      <c r="V818" s="56"/>
      <c r="W818" s="56"/>
      <c r="X818" s="56"/>
      <c r="Y818" s="56"/>
      <c r="Z818" s="56"/>
    </row>
    <row r="819" ht="14.25" customHeight="1">
      <c r="A819" s="56"/>
      <c r="B819" s="55"/>
      <c r="C819" s="56"/>
      <c r="D819" s="56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  <c r="U819" s="56"/>
      <c r="V819" s="56"/>
      <c r="W819" s="56"/>
      <c r="X819" s="56"/>
      <c r="Y819" s="56"/>
      <c r="Z819" s="56"/>
    </row>
    <row r="820" ht="14.25" customHeight="1">
      <c r="A820" s="56"/>
      <c r="B820" s="55"/>
      <c r="C820" s="56"/>
      <c r="D820" s="56"/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  <c r="R820" s="56"/>
      <c r="S820" s="56"/>
      <c r="T820" s="56"/>
      <c r="U820" s="56"/>
      <c r="V820" s="56"/>
      <c r="W820" s="56"/>
      <c r="X820" s="56"/>
      <c r="Y820" s="56"/>
      <c r="Z820" s="56"/>
    </row>
    <row r="821" ht="14.25" customHeight="1">
      <c r="A821" s="56"/>
      <c r="B821" s="55"/>
      <c r="C821" s="56"/>
      <c r="D821" s="56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  <c r="U821" s="56"/>
      <c r="V821" s="56"/>
      <c r="W821" s="56"/>
      <c r="X821" s="56"/>
      <c r="Y821" s="56"/>
      <c r="Z821" s="56"/>
    </row>
    <row r="822" ht="14.25" customHeight="1">
      <c r="A822" s="56"/>
      <c r="B822" s="55"/>
      <c r="C822" s="56"/>
      <c r="D822" s="56"/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  <c r="Q822" s="56"/>
      <c r="R822" s="56"/>
      <c r="S822" s="56"/>
      <c r="T822" s="56"/>
      <c r="U822" s="56"/>
      <c r="V822" s="56"/>
      <c r="W822" s="56"/>
      <c r="X822" s="56"/>
      <c r="Y822" s="56"/>
      <c r="Z822" s="56"/>
    </row>
    <row r="823" ht="14.25" customHeight="1">
      <c r="A823" s="56"/>
      <c r="B823" s="55"/>
      <c r="C823" s="56"/>
      <c r="D823" s="56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  <c r="U823" s="56"/>
      <c r="V823" s="56"/>
      <c r="W823" s="56"/>
      <c r="X823" s="56"/>
      <c r="Y823" s="56"/>
      <c r="Z823" s="56"/>
    </row>
    <row r="824" ht="14.25" customHeight="1">
      <c r="A824" s="56"/>
      <c r="B824" s="55"/>
      <c r="C824" s="56"/>
      <c r="D824" s="56"/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  <c r="Q824" s="56"/>
      <c r="R824" s="56"/>
      <c r="S824" s="56"/>
      <c r="T824" s="56"/>
      <c r="U824" s="56"/>
      <c r="V824" s="56"/>
      <c r="W824" s="56"/>
      <c r="X824" s="56"/>
      <c r="Y824" s="56"/>
      <c r="Z824" s="56"/>
    </row>
    <row r="825" ht="14.25" customHeight="1">
      <c r="A825" s="56"/>
      <c r="B825" s="55"/>
      <c r="C825" s="56"/>
      <c r="D825" s="56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  <c r="U825" s="56"/>
      <c r="V825" s="56"/>
      <c r="W825" s="56"/>
      <c r="X825" s="56"/>
      <c r="Y825" s="56"/>
      <c r="Z825" s="56"/>
    </row>
    <row r="826" ht="14.25" customHeight="1">
      <c r="A826" s="56"/>
      <c r="B826" s="55"/>
      <c r="C826" s="56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  <c r="R826" s="56"/>
      <c r="S826" s="56"/>
      <c r="T826" s="56"/>
      <c r="U826" s="56"/>
      <c r="V826" s="56"/>
      <c r="W826" s="56"/>
      <c r="X826" s="56"/>
      <c r="Y826" s="56"/>
      <c r="Z826" s="56"/>
    </row>
    <row r="827" ht="14.25" customHeight="1">
      <c r="A827" s="56"/>
      <c r="B827" s="55"/>
      <c r="C827" s="56"/>
      <c r="D827" s="56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  <c r="U827" s="56"/>
      <c r="V827" s="56"/>
      <c r="W827" s="56"/>
      <c r="X827" s="56"/>
      <c r="Y827" s="56"/>
      <c r="Z827" s="56"/>
    </row>
    <row r="828" ht="14.25" customHeight="1">
      <c r="A828" s="56"/>
      <c r="B828" s="55"/>
      <c r="C828" s="56"/>
      <c r="D828" s="56"/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  <c r="Q828" s="56"/>
      <c r="R828" s="56"/>
      <c r="S828" s="56"/>
      <c r="T828" s="56"/>
      <c r="U828" s="56"/>
      <c r="V828" s="56"/>
      <c r="W828" s="56"/>
      <c r="X828" s="56"/>
      <c r="Y828" s="56"/>
      <c r="Z828" s="56"/>
    </row>
    <row r="829" ht="14.25" customHeight="1">
      <c r="A829" s="56"/>
      <c r="B829" s="55"/>
      <c r="C829" s="56"/>
      <c r="D829" s="56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  <c r="U829" s="56"/>
      <c r="V829" s="56"/>
      <c r="W829" s="56"/>
      <c r="X829" s="56"/>
      <c r="Y829" s="56"/>
      <c r="Z829" s="56"/>
    </row>
    <row r="830" ht="14.25" customHeight="1">
      <c r="A830" s="56"/>
      <c r="B830" s="55"/>
      <c r="C830" s="56"/>
      <c r="D830" s="56"/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  <c r="Q830" s="56"/>
      <c r="R830" s="56"/>
      <c r="S830" s="56"/>
      <c r="T830" s="56"/>
      <c r="U830" s="56"/>
      <c r="V830" s="56"/>
      <c r="W830" s="56"/>
      <c r="X830" s="56"/>
      <c r="Y830" s="56"/>
      <c r="Z830" s="56"/>
    </row>
    <row r="831" ht="14.25" customHeight="1">
      <c r="A831" s="56"/>
      <c r="B831" s="55"/>
      <c r="C831" s="56"/>
      <c r="D831" s="56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  <c r="U831" s="56"/>
      <c r="V831" s="56"/>
      <c r="W831" s="56"/>
      <c r="X831" s="56"/>
      <c r="Y831" s="56"/>
      <c r="Z831" s="56"/>
    </row>
    <row r="832" ht="14.25" customHeight="1">
      <c r="A832" s="56"/>
      <c r="B832" s="55"/>
      <c r="C832" s="56"/>
      <c r="D832" s="56"/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  <c r="Q832" s="56"/>
      <c r="R832" s="56"/>
      <c r="S832" s="56"/>
      <c r="T832" s="56"/>
      <c r="U832" s="56"/>
      <c r="V832" s="56"/>
      <c r="W832" s="56"/>
      <c r="X832" s="56"/>
      <c r="Y832" s="56"/>
      <c r="Z832" s="56"/>
    </row>
    <row r="833" ht="14.25" customHeight="1">
      <c r="A833" s="56"/>
      <c r="B833" s="55"/>
      <c r="C833" s="56"/>
      <c r="D833" s="56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6"/>
      <c r="U833" s="56"/>
      <c r="V833" s="56"/>
      <c r="W833" s="56"/>
      <c r="X833" s="56"/>
      <c r="Y833" s="56"/>
      <c r="Z833" s="56"/>
    </row>
    <row r="834" ht="14.25" customHeight="1">
      <c r="A834" s="56"/>
      <c r="B834" s="55"/>
      <c r="C834" s="56"/>
      <c r="D834" s="56"/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  <c r="Q834" s="56"/>
      <c r="R834" s="56"/>
      <c r="S834" s="56"/>
      <c r="T834" s="56"/>
      <c r="U834" s="56"/>
      <c r="V834" s="56"/>
      <c r="W834" s="56"/>
      <c r="X834" s="56"/>
      <c r="Y834" s="56"/>
      <c r="Z834" s="56"/>
    </row>
    <row r="835" ht="14.25" customHeight="1">
      <c r="A835" s="56"/>
      <c r="B835" s="55"/>
      <c r="C835" s="56"/>
      <c r="D835" s="56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  <c r="V835" s="56"/>
      <c r="W835" s="56"/>
      <c r="X835" s="56"/>
      <c r="Y835" s="56"/>
      <c r="Z835" s="56"/>
    </row>
    <row r="836" ht="14.25" customHeight="1">
      <c r="A836" s="56"/>
      <c r="B836" s="55"/>
      <c r="C836" s="56"/>
      <c r="D836" s="56"/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  <c r="Q836" s="56"/>
      <c r="R836" s="56"/>
      <c r="S836" s="56"/>
      <c r="T836" s="56"/>
      <c r="U836" s="56"/>
      <c r="V836" s="56"/>
      <c r="W836" s="56"/>
      <c r="X836" s="56"/>
      <c r="Y836" s="56"/>
      <c r="Z836" s="56"/>
    </row>
    <row r="837" ht="14.25" customHeight="1">
      <c r="A837" s="56"/>
      <c r="B837" s="55"/>
      <c r="C837" s="56"/>
      <c r="D837" s="56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  <c r="R837" s="56"/>
      <c r="S837" s="56"/>
      <c r="T837" s="56"/>
      <c r="U837" s="56"/>
      <c r="V837" s="56"/>
      <c r="W837" s="56"/>
      <c r="X837" s="56"/>
      <c r="Y837" s="56"/>
      <c r="Z837" s="56"/>
    </row>
    <row r="838" ht="14.25" customHeight="1">
      <c r="A838" s="56"/>
      <c r="B838" s="55"/>
      <c r="C838" s="56"/>
      <c r="D838" s="56"/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  <c r="Q838" s="56"/>
      <c r="R838" s="56"/>
      <c r="S838" s="56"/>
      <c r="T838" s="56"/>
      <c r="U838" s="56"/>
      <c r="V838" s="56"/>
      <c r="W838" s="56"/>
      <c r="X838" s="56"/>
      <c r="Y838" s="56"/>
      <c r="Z838" s="56"/>
    </row>
    <row r="839" ht="14.25" customHeight="1">
      <c r="A839" s="56"/>
      <c r="B839" s="55"/>
      <c r="C839" s="56"/>
      <c r="D839" s="56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  <c r="R839" s="56"/>
      <c r="S839" s="56"/>
      <c r="T839" s="56"/>
      <c r="U839" s="56"/>
      <c r="V839" s="56"/>
      <c r="W839" s="56"/>
      <c r="X839" s="56"/>
      <c r="Y839" s="56"/>
      <c r="Z839" s="56"/>
    </row>
    <row r="840" ht="14.25" customHeight="1">
      <c r="A840" s="56"/>
      <c r="B840" s="55"/>
      <c r="C840" s="56"/>
      <c r="D840" s="56"/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  <c r="Q840" s="56"/>
      <c r="R840" s="56"/>
      <c r="S840" s="56"/>
      <c r="T840" s="56"/>
      <c r="U840" s="56"/>
      <c r="V840" s="56"/>
      <c r="W840" s="56"/>
      <c r="X840" s="56"/>
      <c r="Y840" s="56"/>
      <c r="Z840" s="56"/>
    </row>
    <row r="841" ht="14.25" customHeight="1">
      <c r="A841" s="56"/>
      <c r="B841" s="55"/>
      <c r="C841" s="56"/>
      <c r="D841" s="56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  <c r="U841" s="56"/>
      <c r="V841" s="56"/>
      <c r="W841" s="56"/>
      <c r="X841" s="56"/>
      <c r="Y841" s="56"/>
      <c r="Z841" s="56"/>
    </row>
    <row r="842" ht="14.25" customHeight="1">
      <c r="A842" s="56"/>
      <c r="B842" s="55"/>
      <c r="C842" s="56"/>
      <c r="D842" s="56"/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  <c r="Q842" s="56"/>
      <c r="R842" s="56"/>
      <c r="S842" s="56"/>
      <c r="T842" s="56"/>
      <c r="U842" s="56"/>
      <c r="V842" s="56"/>
      <c r="W842" s="56"/>
      <c r="X842" s="56"/>
      <c r="Y842" s="56"/>
      <c r="Z842" s="56"/>
    </row>
    <row r="843" ht="14.25" customHeight="1">
      <c r="A843" s="56"/>
      <c r="B843" s="55"/>
      <c r="C843" s="56"/>
      <c r="D843" s="56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  <c r="U843" s="56"/>
      <c r="V843" s="56"/>
      <c r="W843" s="56"/>
      <c r="X843" s="56"/>
      <c r="Y843" s="56"/>
      <c r="Z843" s="56"/>
    </row>
    <row r="844" ht="14.25" customHeight="1">
      <c r="A844" s="56"/>
      <c r="B844" s="55"/>
      <c r="C844" s="56"/>
      <c r="D844" s="56"/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  <c r="Q844" s="56"/>
      <c r="R844" s="56"/>
      <c r="S844" s="56"/>
      <c r="T844" s="56"/>
      <c r="U844" s="56"/>
      <c r="V844" s="56"/>
      <c r="W844" s="56"/>
      <c r="X844" s="56"/>
      <c r="Y844" s="56"/>
      <c r="Z844" s="56"/>
    </row>
    <row r="845" ht="14.25" customHeight="1">
      <c r="A845" s="56"/>
      <c r="B845" s="55"/>
      <c r="C845" s="56"/>
      <c r="D845" s="56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  <c r="R845" s="56"/>
      <c r="S845" s="56"/>
      <c r="T845" s="56"/>
      <c r="U845" s="56"/>
      <c r="V845" s="56"/>
      <c r="W845" s="56"/>
      <c r="X845" s="56"/>
      <c r="Y845" s="56"/>
      <c r="Z845" s="56"/>
    </row>
    <row r="846" ht="14.25" customHeight="1">
      <c r="A846" s="56"/>
      <c r="B846" s="55"/>
      <c r="C846" s="56"/>
      <c r="D846" s="56"/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  <c r="Q846" s="56"/>
      <c r="R846" s="56"/>
      <c r="S846" s="56"/>
      <c r="T846" s="56"/>
      <c r="U846" s="56"/>
      <c r="V846" s="56"/>
      <c r="W846" s="56"/>
      <c r="X846" s="56"/>
      <c r="Y846" s="56"/>
      <c r="Z846" s="56"/>
    </row>
    <row r="847" ht="14.25" customHeight="1">
      <c r="A847" s="56"/>
      <c r="B847" s="55"/>
      <c r="C847" s="56"/>
      <c r="D847" s="56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  <c r="R847" s="56"/>
      <c r="S847" s="56"/>
      <c r="T847" s="56"/>
      <c r="U847" s="56"/>
      <c r="V847" s="56"/>
      <c r="W847" s="56"/>
      <c r="X847" s="56"/>
      <c r="Y847" s="56"/>
      <c r="Z847" s="56"/>
    </row>
    <row r="848" ht="14.25" customHeight="1">
      <c r="A848" s="56"/>
      <c r="B848" s="55"/>
      <c r="C848" s="56"/>
      <c r="D848" s="56"/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  <c r="Q848" s="56"/>
      <c r="R848" s="56"/>
      <c r="S848" s="56"/>
      <c r="T848" s="56"/>
      <c r="U848" s="56"/>
      <c r="V848" s="56"/>
      <c r="W848" s="56"/>
      <c r="X848" s="56"/>
      <c r="Y848" s="56"/>
      <c r="Z848" s="56"/>
    </row>
    <row r="849" ht="14.25" customHeight="1">
      <c r="A849" s="56"/>
      <c r="B849" s="55"/>
      <c r="C849" s="56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  <c r="U849" s="56"/>
      <c r="V849" s="56"/>
      <c r="W849" s="56"/>
      <c r="X849" s="56"/>
      <c r="Y849" s="56"/>
      <c r="Z849" s="56"/>
    </row>
    <row r="850" ht="14.25" customHeight="1">
      <c r="A850" s="56"/>
      <c r="B850" s="55"/>
      <c r="C850" s="56"/>
      <c r="D850" s="56"/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  <c r="Q850" s="56"/>
      <c r="R850" s="56"/>
      <c r="S850" s="56"/>
      <c r="T850" s="56"/>
      <c r="U850" s="56"/>
      <c r="V850" s="56"/>
      <c r="W850" s="56"/>
      <c r="X850" s="56"/>
      <c r="Y850" s="56"/>
      <c r="Z850" s="56"/>
    </row>
    <row r="851" ht="14.25" customHeight="1">
      <c r="A851" s="56"/>
      <c r="B851" s="55"/>
      <c r="C851" s="56"/>
      <c r="D851" s="56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  <c r="V851" s="56"/>
      <c r="W851" s="56"/>
      <c r="X851" s="56"/>
      <c r="Y851" s="56"/>
      <c r="Z851" s="56"/>
    </row>
    <row r="852" ht="14.25" customHeight="1">
      <c r="A852" s="56"/>
      <c r="B852" s="55"/>
      <c r="C852" s="56"/>
      <c r="D852" s="56"/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  <c r="Q852" s="56"/>
      <c r="R852" s="56"/>
      <c r="S852" s="56"/>
      <c r="T852" s="56"/>
      <c r="U852" s="56"/>
      <c r="V852" s="56"/>
      <c r="W852" s="56"/>
      <c r="X852" s="56"/>
      <c r="Y852" s="56"/>
      <c r="Z852" s="56"/>
    </row>
    <row r="853" ht="14.25" customHeight="1">
      <c r="A853" s="56"/>
      <c r="B853" s="55"/>
      <c r="C853" s="56"/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  <c r="V853" s="56"/>
      <c r="W853" s="56"/>
      <c r="X853" s="56"/>
      <c r="Y853" s="56"/>
      <c r="Z853" s="56"/>
    </row>
    <row r="854" ht="14.25" customHeight="1">
      <c r="A854" s="56"/>
      <c r="B854" s="55"/>
      <c r="C854" s="56"/>
      <c r="D854" s="56"/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  <c r="R854" s="56"/>
      <c r="S854" s="56"/>
      <c r="T854" s="56"/>
      <c r="U854" s="56"/>
      <c r="V854" s="56"/>
      <c r="W854" s="56"/>
      <c r="X854" s="56"/>
      <c r="Y854" s="56"/>
      <c r="Z854" s="56"/>
    </row>
    <row r="855" ht="14.25" customHeight="1">
      <c r="A855" s="56"/>
      <c r="B855" s="55"/>
      <c r="C855" s="56"/>
      <c r="D855" s="56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  <c r="R855" s="56"/>
      <c r="S855" s="56"/>
      <c r="T855" s="56"/>
      <c r="U855" s="56"/>
      <c r="V855" s="56"/>
      <c r="W855" s="56"/>
      <c r="X855" s="56"/>
      <c r="Y855" s="56"/>
      <c r="Z855" s="56"/>
    </row>
    <row r="856" ht="14.25" customHeight="1">
      <c r="A856" s="56"/>
      <c r="B856" s="55"/>
      <c r="C856" s="56"/>
      <c r="D856" s="56"/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56"/>
      <c r="R856" s="56"/>
      <c r="S856" s="56"/>
      <c r="T856" s="56"/>
      <c r="U856" s="56"/>
      <c r="V856" s="56"/>
      <c r="W856" s="56"/>
      <c r="X856" s="56"/>
      <c r="Y856" s="56"/>
      <c r="Z856" s="56"/>
    </row>
    <row r="857" ht="14.25" customHeight="1">
      <c r="A857" s="56"/>
      <c r="B857" s="55"/>
      <c r="C857" s="56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  <c r="U857" s="56"/>
      <c r="V857" s="56"/>
      <c r="W857" s="56"/>
      <c r="X857" s="56"/>
      <c r="Y857" s="56"/>
      <c r="Z857" s="56"/>
    </row>
    <row r="858" ht="14.25" customHeight="1">
      <c r="A858" s="56"/>
      <c r="B858" s="55"/>
      <c r="C858" s="56"/>
      <c r="D858" s="56"/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  <c r="Q858" s="56"/>
      <c r="R858" s="56"/>
      <c r="S858" s="56"/>
      <c r="T858" s="56"/>
      <c r="U858" s="56"/>
      <c r="V858" s="56"/>
      <c r="W858" s="56"/>
      <c r="X858" s="56"/>
      <c r="Y858" s="56"/>
      <c r="Z858" s="56"/>
    </row>
    <row r="859" ht="14.25" customHeight="1">
      <c r="A859" s="56"/>
      <c r="B859" s="55"/>
      <c r="C859" s="56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  <c r="U859" s="56"/>
      <c r="V859" s="56"/>
      <c r="W859" s="56"/>
      <c r="X859" s="56"/>
      <c r="Y859" s="56"/>
      <c r="Z859" s="56"/>
    </row>
    <row r="860" ht="14.25" customHeight="1">
      <c r="A860" s="56"/>
      <c r="B860" s="55"/>
      <c r="C860" s="56"/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  <c r="R860" s="56"/>
      <c r="S860" s="56"/>
      <c r="T860" s="56"/>
      <c r="U860" s="56"/>
      <c r="V860" s="56"/>
      <c r="W860" s="56"/>
      <c r="X860" s="56"/>
      <c r="Y860" s="56"/>
      <c r="Z860" s="56"/>
    </row>
    <row r="861" ht="14.25" customHeight="1">
      <c r="A861" s="56"/>
      <c r="B861" s="55"/>
      <c r="C861" s="56"/>
      <c r="D861" s="56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  <c r="V861" s="56"/>
      <c r="W861" s="56"/>
      <c r="X861" s="56"/>
      <c r="Y861" s="56"/>
      <c r="Z861" s="56"/>
    </row>
    <row r="862" ht="14.25" customHeight="1">
      <c r="A862" s="56"/>
      <c r="B862" s="55"/>
      <c r="C862" s="56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  <c r="Q862" s="56"/>
      <c r="R862" s="56"/>
      <c r="S862" s="56"/>
      <c r="T862" s="56"/>
      <c r="U862" s="56"/>
      <c r="V862" s="56"/>
      <c r="W862" s="56"/>
      <c r="X862" s="56"/>
      <c r="Y862" s="56"/>
      <c r="Z862" s="56"/>
    </row>
    <row r="863" ht="14.25" customHeight="1">
      <c r="A863" s="56"/>
      <c r="B863" s="55"/>
      <c r="C863" s="56"/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  <c r="V863" s="56"/>
      <c r="W863" s="56"/>
      <c r="X863" s="56"/>
      <c r="Y863" s="56"/>
      <c r="Z863" s="56"/>
    </row>
    <row r="864" ht="14.25" customHeight="1">
      <c r="A864" s="56"/>
      <c r="B864" s="55"/>
      <c r="C864" s="56"/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  <c r="R864" s="56"/>
      <c r="S864" s="56"/>
      <c r="T864" s="56"/>
      <c r="U864" s="56"/>
      <c r="V864" s="56"/>
      <c r="W864" s="56"/>
      <c r="X864" s="56"/>
      <c r="Y864" s="56"/>
      <c r="Z864" s="56"/>
    </row>
    <row r="865" ht="14.25" customHeight="1">
      <c r="A865" s="56"/>
      <c r="B865" s="55"/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  <c r="V865" s="56"/>
      <c r="W865" s="56"/>
      <c r="X865" s="56"/>
      <c r="Y865" s="56"/>
      <c r="Z865" s="56"/>
    </row>
    <row r="866" ht="14.25" customHeight="1">
      <c r="A866" s="56"/>
      <c r="B866" s="55"/>
      <c r="C866" s="56"/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  <c r="R866" s="56"/>
      <c r="S866" s="56"/>
      <c r="T866" s="56"/>
      <c r="U866" s="56"/>
      <c r="V866" s="56"/>
      <c r="W866" s="56"/>
      <c r="X866" s="56"/>
      <c r="Y866" s="56"/>
      <c r="Z866" s="56"/>
    </row>
    <row r="867" ht="14.25" customHeight="1">
      <c r="A867" s="56"/>
      <c r="B867" s="55"/>
      <c r="C867" s="56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  <c r="V867" s="56"/>
      <c r="W867" s="56"/>
      <c r="X867" s="56"/>
      <c r="Y867" s="56"/>
      <c r="Z867" s="56"/>
    </row>
    <row r="868" ht="14.25" customHeight="1">
      <c r="A868" s="56"/>
      <c r="B868" s="55"/>
      <c r="C868" s="56"/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  <c r="R868" s="56"/>
      <c r="S868" s="56"/>
      <c r="T868" s="56"/>
      <c r="U868" s="56"/>
      <c r="V868" s="56"/>
      <c r="W868" s="56"/>
      <c r="X868" s="56"/>
      <c r="Y868" s="56"/>
      <c r="Z868" s="56"/>
    </row>
    <row r="869" ht="14.25" customHeight="1">
      <c r="A869" s="56"/>
      <c r="B869" s="55"/>
      <c r="C869" s="56"/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  <c r="V869" s="56"/>
      <c r="W869" s="56"/>
      <c r="X869" s="56"/>
      <c r="Y869" s="56"/>
      <c r="Z869" s="56"/>
    </row>
    <row r="870" ht="14.25" customHeight="1">
      <c r="A870" s="56"/>
      <c r="B870" s="55"/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56"/>
      <c r="R870" s="56"/>
      <c r="S870" s="56"/>
      <c r="T870" s="56"/>
      <c r="U870" s="56"/>
      <c r="V870" s="56"/>
      <c r="W870" s="56"/>
      <c r="X870" s="56"/>
      <c r="Y870" s="56"/>
      <c r="Z870" s="56"/>
    </row>
    <row r="871" ht="14.25" customHeight="1">
      <c r="A871" s="56"/>
      <c r="B871" s="55"/>
      <c r="C871" s="56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  <c r="V871" s="56"/>
      <c r="W871" s="56"/>
      <c r="X871" s="56"/>
      <c r="Y871" s="56"/>
      <c r="Z871" s="56"/>
    </row>
    <row r="872" ht="14.25" customHeight="1">
      <c r="A872" s="56"/>
      <c r="B872" s="55"/>
      <c r="C872" s="56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  <c r="R872" s="56"/>
      <c r="S872" s="56"/>
      <c r="T872" s="56"/>
      <c r="U872" s="56"/>
      <c r="V872" s="56"/>
      <c r="W872" s="56"/>
      <c r="X872" s="56"/>
      <c r="Y872" s="56"/>
      <c r="Z872" s="56"/>
    </row>
    <row r="873" ht="14.25" customHeight="1">
      <c r="A873" s="56"/>
      <c r="B873" s="55"/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  <c r="V873" s="56"/>
      <c r="W873" s="56"/>
      <c r="X873" s="56"/>
      <c r="Y873" s="56"/>
      <c r="Z873" s="56"/>
    </row>
    <row r="874" ht="14.25" customHeight="1">
      <c r="A874" s="56"/>
      <c r="B874" s="55"/>
      <c r="C874" s="56"/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  <c r="R874" s="56"/>
      <c r="S874" s="56"/>
      <c r="T874" s="56"/>
      <c r="U874" s="56"/>
      <c r="V874" s="56"/>
      <c r="W874" s="56"/>
      <c r="X874" s="56"/>
      <c r="Y874" s="56"/>
      <c r="Z874" s="56"/>
    </row>
    <row r="875" ht="14.25" customHeight="1">
      <c r="A875" s="56"/>
      <c r="B875" s="55"/>
      <c r="C875" s="56"/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  <c r="V875" s="56"/>
      <c r="W875" s="56"/>
      <c r="X875" s="56"/>
      <c r="Y875" s="56"/>
      <c r="Z875" s="56"/>
    </row>
    <row r="876" ht="14.25" customHeight="1">
      <c r="A876" s="56"/>
      <c r="B876" s="55"/>
      <c r="C876" s="56"/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  <c r="Q876" s="56"/>
      <c r="R876" s="56"/>
      <c r="S876" s="56"/>
      <c r="T876" s="56"/>
      <c r="U876" s="56"/>
      <c r="V876" s="56"/>
      <c r="W876" s="56"/>
      <c r="X876" s="56"/>
      <c r="Y876" s="56"/>
      <c r="Z876" s="56"/>
    </row>
    <row r="877" ht="14.25" customHeight="1">
      <c r="A877" s="56"/>
      <c r="B877" s="55"/>
      <c r="C877" s="56"/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  <c r="U877" s="56"/>
      <c r="V877" s="56"/>
      <c r="W877" s="56"/>
      <c r="X877" s="56"/>
      <c r="Y877" s="56"/>
      <c r="Z877" s="56"/>
    </row>
    <row r="878" ht="14.25" customHeight="1">
      <c r="A878" s="56"/>
      <c r="B878" s="55"/>
      <c r="C878" s="56"/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  <c r="R878" s="56"/>
      <c r="S878" s="56"/>
      <c r="T878" s="56"/>
      <c r="U878" s="56"/>
      <c r="V878" s="56"/>
      <c r="W878" s="56"/>
      <c r="X878" s="56"/>
      <c r="Y878" s="56"/>
      <c r="Z878" s="56"/>
    </row>
    <row r="879" ht="14.25" customHeight="1">
      <c r="A879" s="56"/>
      <c r="B879" s="55"/>
      <c r="C879" s="56"/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  <c r="V879" s="56"/>
      <c r="W879" s="56"/>
      <c r="X879" s="56"/>
      <c r="Y879" s="56"/>
      <c r="Z879" s="56"/>
    </row>
    <row r="880" ht="14.25" customHeight="1">
      <c r="A880" s="56"/>
      <c r="B880" s="55"/>
      <c r="C880" s="56"/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  <c r="R880" s="56"/>
      <c r="S880" s="56"/>
      <c r="T880" s="56"/>
      <c r="U880" s="56"/>
      <c r="V880" s="56"/>
      <c r="W880" s="56"/>
      <c r="X880" s="56"/>
      <c r="Y880" s="56"/>
      <c r="Z880" s="56"/>
    </row>
    <row r="881" ht="14.25" customHeight="1">
      <c r="A881" s="56"/>
      <c r="B881" s="55"/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  <c r="V881" s="56"/>
      <c r="W881" s="56"/>
      <c r="X881" s="56"/>
      <c r="Y881" s="56"/>
      <c r="Z881" s="56"/>
    </row>
    <row r="882" ht="14.25" customHeight="1">
      <c r="A882" s="56"/>
      <c r="B882" s="55"/>
      <c r="C882" s="56"/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  <c r="R882" s="56"/>
      <c r="S882" s="56"/>
      <c r="T882" s="56"/>
      <c r="U882" s="56"/>
      <c r="V882" s="56"/>
      <c r="W882" s="56"/>
      <c r="X882" s="56"/>
      <c r="Y882" s="56"/>
      <c r="Z882" s="56"/>
    </row>
    <row r="883" ht="14.25" customHeight="1">
      <c r="A883" s="56"/>
      <c r="B883" s="55"/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  <c r="U883" s="56"/>
      <c r="V883" s="56"/>
      <c r="W883" s="56"/>
      <c r="X883" s="56"/>
      <c r="Y883" s="56"/>
      <c r="Z883" s="56"/>
    </row>
    <row r="884" ht="14.25" customHeight="1">
      <c r="A884" s="56"/>
      <c r="B884" s="55"/>
      <c r="C884" s="56"/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  <c r="Q884" s="56"/>
      <c r="R884" s="56"/>
      <c r="S884" s="56"/>
      <c r="T884" s="56"/>
      <c r="U884" s="56"/>
      <c r="V884" s="56"/>
      <c r="W884" s="56"/>
      <c r="X884" s="56"/>
      <c r="Y884" s="56"/>
      <c r="Z884" s="56"/>
    </row>
    <row r="885" ht="14.25" customHeight="1">
      <c r="A885" s="56"/>
      <c r="B885" s="55"/>
      <c r="C885" s="56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  <c r="U885" s="56"/>
      <c r="V885" s="56"/>
      <c r="W885" s="56"/>
      <c r="X885" s="56"/>
      <c r="Y885" s="56"/>
      <c r="Z885" s="56"/>
    </row>
    <row r="886" ht="14.25" customHeight="1">
      <c r="A886" s="56"/>
      <c r="B886" s="55"/>
      <c r="C886" s="56"/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  <c r="Q886" s="56"/>
      <c r="R886" s="56"/>
      <c r="S886" s="56"/>
      <c r="T886" s="56"/>
      <c r="U886" s="56"/>
      <c r="V886" s="56"/>
      <c r="W886" s="56"/>
      <c r="X886" s="56"/>
      <c r="Y886" s="56"/>
      <c r="Z886" s="56"/>
    </row>
    <row r="887" ht="14.25" customHeight="1">
      <c r="A887" s="56"/>
      <c r="B887" s="55"/>
      <c r="C887" s="56"/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  <c r="V887" s="56"/>
      <c r="W887" s="56"/>
      <c r="X887" s="56"/>
      <c r="Y887" s="56"/>
      <c r="Z887" s="56"/>
    </row>
    <row r="888" ht="14.25" customHeight="1">
      <c r="A888" s="56"/>
      <c r="B888" s="55"/>
      <c r="C888" s="56"/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  <c r="Q888" s="56"/>
      <c r="R888" s="56"/>
      <c r="S888" s="56"/>
      <c r="T888" s="56"/>
      <c r="U888" s="56"/>
      <c r="V888" s="56"/>
      <c r="W888" s="56"/>
      <c r="X888" s="56"/>
      <c r="Y888" s="56"/>
      <c r="Z888" s="56"/>
    </row>
    <row r="889" ht="14.25" customHeight="1">
      <c r="A889" s="56"/>
      <c r="B889" s="55"/>
      <c r="C889" s="56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  <c r="V889" s="56"/>
      <c r="W889" s="56"/>
      <c r="X889" s="56"/>
      <c r="Y889" s="56"/>
      <c r="Z889" s="56"/>
    </row>
    <row r="890" ht="14.25" customHeight="1">
      <c r="A890" s="56"/>
      <c r="B890" s="55"/>
      <c r="C890" s="56"/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  <c r="R890" s="56"/>
      <c r="S890" s="56"/>
      <c r="T890" s="56"/>
      <c r="U890" s="56"/>
      <c r="V890" s="56"/>
      <c r="W890" s="56"/>
      <c r="X890" s="56"/>
      <c r="Y890" s="56"/>
      <c r="Z890" s="56"/>
    </row>
    <row r="891" ht="14.25" customHeight="1">
      <c r="A891" s="56"/>
      <c r="B891" s="55"/>
      <c r="C891" s="56"/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  <c r="U891" s="56"/>
      <c r="V891" s="56"/>
      <c r="W891" s="56"/>
      <c r="X891" s="56"/>
      <c r="Y891" s="56"/>
      <c r="Z891" s="56"/>
    </row>
    <row r="892" ht="14.25" customHeight="1">
      <c r="A892" s="56"/>
      <c r="B892" s="55"/>
      <c r="C892" s="56"/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  <c r="Q892" s="56"/>
      <c r="R892" s="56"/>
      <c r="S892" s="56"/>
      <c r="T892" s="56"/>
      <c r="U892" s="56"/>
      <c r="V892" s="56"/>
      <c r="W892" s="56"/>
      <c r="X892" s="56"/>
      <c r="Y892" s="56"/>
      <c r="Z892" s="56"/>
    </row>
    <row r="893" ht="14.25" customHeight="1">
      <c r="A893" s="56"/>
      <c r="B893" s="55"/>
      <c r="C893" s="56"/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  <c r="U893" s="56"/>
      <c r="V893" s="56"/>
      <c r="W893" s="56"/>
      <c r="X893" s="56"/>
      <c r="Y893" s="56"/>
      <c r="Z893" s="56"/>
    </row>
    <row r="894" ht="14.25" customHeight="1">
      <c r="A894" s="56"/>
      <c r="B894" s="55"/>
      <c r="C894" s="56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  <c r="Q894" s="56"/>
      <c r="R894" s="56"/>
      <c r="S894" s="56"/>
      <c r="T894" s="56"/>
      <c r="U894" s="56"/>
      <c r="V894" s="56"/>
      <c r="W894" s="56"/>
      <c r="X894" s="56"/>
      <c r="Y894" s="56"/>
      <c r="Z894" s="56"/>
    </row>
    <row r="895" ht="14.25" customHeight="1">
      <c r="A895" s="56"/>
      <c r="B895" s="55"/>
      <c r="C895" s="56"/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  <c r="U895" s="56"/>
      <c r="V895" s="56"/>
      <c r="W895" s="56"/>
      <c r="X895" s="56"/>
      <c r="Y895" s="56"/>
      <c r="Z895" s="56"/>
    </row>
    <row r="896" ht="14.25" customHeight="1">
      <c r="A896" s="56"/>
      <c r="B896" s="55"/>
      <c r="C896" s="56"/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  <c r="Q896" s="56"/>
      <c r="R896" s="56"/>
      <c r="S896" s="56"/>
      <c r="T896" s="56"/>
      <c r="U896" s="56"/>
      <c r="V896" s="56"/>
      <c r="W896" s="56"/>
      <c r="X896" s="56"/>
      <c r="Y896" s="56"/>
      <c r="Z896" s="56"/>
    </row>
    <row r="897" ht="14.25" customHeight="1">
      <c r="A897" s="56"/>
      <c r="B897" s="55"/>
      <c r="C897" s="56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  <c r="U897" s="56"/>
      <c r="V897" s="56"/>
      <c r="W897" s="56"/>
      <c r="X897" s="56"/>
      <c r="Y897" s="56"/>
      <c r="Z897" s="56"/>
    </row>
    <row r="898" ht="14.25" customHeight="1">
      <c r="A898" s="56"/>
      <c r="B898" s="55"/>
      <c r="C898" s="56"/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  <c r="Q898" s="56"/>
      <c r="R898" s="56"/>
      <c r="S898" s="56"/>
      <c r="T898" s="56"/>
      <c r="U898" s="56"/>
      <c r="V898" s="56"/>
      <c r="W898" s="56"/>
      <c r="X898" s="56"/>
      <c r="Y898" s="56"/>
      <c r="Z898" s="56"/>
    </row>
    <row r="899" ht="14.25" customHeight="1">
      <c r="A899" s="56"/>
      <c r="B899" s="55"/>
      <c r="C899" s="56"/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  <c r="U899" s="56"/>
      <c r="V899" s="56"/>
      <c r="W899" s="56"/>
      <c r="X899" s="56"/>
      <c r="Y899" s="56"/>
      <c r="Z899" s="56"/>
    </row>
    <row r="900" ht="14.25" customHeight="1">
      <c r="A900" s="56"/>
      <c r="B900" s="55"/>
      <c r="C900" s="56"/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  <c r="Q900" s="56"/>
      <c r="R900" s="56"/>
      <c r="S900" s="56"/>
      <c r="T900" s="56"/>
      <c r="U900" s="56"/>
      <c r="V900" s="56"/>
      <c r="W900" s="56"/>
      <c r="X900" s="56"/>
      <c r="Y900" s="56"/>
      <c r="Z900" s="56"/>
    </row>
    <row r="901" ht="14.25" customHeight="1">
      <c r="A901" s="56"/>
      <c r="B901" s="55"/>
      <c r="C901" s="56"/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  <c r="U901" s="56"/>
      <c r="V901" s="56"/>
      <c r="W901" s="56"/>
      <c r="X901" s="56"/>
      <c r="Y901" s="56"/>
      <c r="Z901" s="56"/>
    </row>
    <row r="902" ht="14.25" customHeight="1">
      <c r="A902" s="56"/>
      <c r="B902" s="55"/>
      <c r="C902" s="56"/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  <c r="Q902" s="56"/>
      <c r="R902" s="56"/>
      <c r="S902" s="56"/>
      <c r="T902" s="56"/>
      <c r="U902" s="56"/>
      <c r="V902" s="56"/>
      <c r="W902" s="56"/>
      <c r="X902" s="56"/>
      <c r="Y902" s="56"/>
      <c r="Z902" s="56"/>
    </row>
    <row r="903" ht="14.25" customHeight="1">
      <c r="A903" s="56"/>
      <c r="B903" s="55"/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  <c r="V903" s="56"/>
      <c r="W903" s="56"/>
      <c r="X903" s="56"/>
      <c r="Y903" s="56"/>
      <c r="Z903" s="56"/>
    </row>
    <row r="904" ht="14.25" customHeight="1">
      <c r="A904" s="56"/>
      <c r="B904" s="55"/>
      <c r="C904" s="56"/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  <c r="Q904" s="56"/>
      <c r="R904" s="56"/>
      <c r="S904" s="56"/>
      <c r="T904" s="56"/>
      <c r="U904" s="56"/>
      <c r="V904" s="56"/>
      <c r="W904" s="56"/>
      <c r="X904" s="56"/>
      <c r="Y904" s="56"/>
      <c r="Z904" s="56"/>
    </row>
    <row r="905" ht="14.25" customHeight="1">
      <c r="A905" s="56"/>
      <c r="B905" s="55"/>
      <c r="C905" s="56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  <c r="U905" s="56"/>
      <c r="V905" s="56"/>
      <c r="W905" s="56"/>
      <c r="X905" s="56"/>
      <c r="Y905" s="56"/>
      <c r="Z905" s="56"/>
    </row>
    <row r="906" ht="14.25" customHeight="1">
      <c r="A906" s="56"/>
      <c r="B906" s="55"/>
      <c r="C906" s="56"/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  <c r="Q906" s="56"/>
      <c r="R906" s="56"/>
      <c r="S906" s="56"/>
      <c r="T906" s="56"/>
      <c r="U906" s="56"/>
      <c r="V906" s="56"/>
      <c r="W906" s="56"/>
      <c r="X906" s="56"/>
      <c r="Y906" s="56"/>
      <c r="Z906" s="56"/>
    </row>
    <row r="907" ht="14.25" customHeight="1">
      <c r="A907" s="56"/>
      <c r="B907" s="55"/>
      <c r="C907" s="56"/>
      <c r="D907" s="56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  <c r="U907" s="56"/>
      <c r="V907" s="56"/>
      <c r="W907" s="56"/>
      <c r="X907" s="56"/>
      <c r="Y907" s="56"/>
      <c r="Z907" s="56"/>
    </row>
    <row r="908" ht="14.25" customHeight="1">
      <c r="A908" s="56"/>
      <c r="B908" s="55"/>
      <c r="C908" s="56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  <c r="R908" s="56"/>
      <c r="S908" s="56"/>
      <c r="T908" s="56"/>
      <c r="U908" s="56"/>
      <c r="V908" s="56"/>
      <c r="W908" s="56"/>
      <c r="X908" s="56"/>
      <c r="Y908" s="56"/>
      <c r="Z908" s="56"/>
    </row>
    <row r="909" ht="14.25" customHeight="1">
      <c r="A909" s="56"/>
      <c r="B909" s="55"/>
      <c r="C909" s="56"/>
      <c r="D909" s="56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  <c r="U909" s="56"/>
      <c r="V909" s="56"/>
      <c r="W909" s="56"/>
      <c r="X909" s="56"/>
      <c r="Y909" s="56"/>
      <c r="Z909" s="56"/>
    </row>
    <row r="910" ht="14.25" customHeight="1">
      <c r="A910" s="56"/>
      <c r="B910" s="55"/>
      <c r="C910" s="56"/>
      <c r="D910" s="56"/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  <c r="Q910" s="56"/>
      <c r="R910" s="56"/>
      <c r="S910" s="56"/>
      <c r="T910" s="56"/>
      <c r="U910" s="56"/>
      <c r="V910" s="56"/>
      <c r="W910" s="56"/>
      <c r="X910" s="56"/>
      <c r="Y910" s="56"/>
      <c r="Z910" s="56"/>
    </row>
    <row r="911" ht="14.25" customHeight="1">
      <c r="A911" s="56"/>
      <c r="B911" s="55"/>
      <c r="C911" s="56"/>
      <c r="D911" s="56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  <c r="U911" s="56"/>
      <c r="V911" s="56"/>
      <c r="W911" s="56"/>
      <c r="X911" s="56"/>
      <c r="Y911" s="56"/>
      <c r="Z911" s="56"/>
    </row>
    <row r="912" ht="14.25" customHeight="1">
      <c r="A912" s="56"/>
      <c r="B912" s="55"/>
      <c r="C912" s="56"/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  <c r="Q912" s="56"/>
      <c r="R912" s="56"/>
      <c r="S912" s="56"/>
      <c r="T912" s="56"/>
      <c r="U912" s="56"/>
      <c r="V912" s="56"/>
      <c r="W912" s="56"/>
      <c r="X912" s="56"/>
      <c r="Y912" s="56"/>
      <c r="Z912" s="56"/>
    </row>
    <row r="913" ht="14.25" customHeight="1">
      <c r="A913" s="56"/>
      <c r="B913" s="55"/>
      <c r="C913" s="56"/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  <c r="V913" s="56"/>
      <c r="W913" s="56"/>
      <c r="X913" s="56"/>
      <c r="Y913" s="56"/>
      <c r="Z913" s="56"/>
    </row>
    <row r="914" ht="14.25" customHeight="1">
      <c r="A914" s="56"/>
      <c r="B914" s="55"/>
      <c r="C914" s="56"/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  <c r="Q914" s="56"/>
      <c r="R914" s="56"/>
      <c r="S914" s="56"/>
      <c r="T914" s="56"/>
      <c r="U914" s="56"/>
      <c r="V914" s="56"/>
      <c r="W914" s="56"/>
      <c r="X914" s="56"/>
      <c r="Y914" s="56"/>
      <c r="Z914" s="56"/>
    </row>
    <row r="915" ht="14.25" customHeight="1">
      <c r="A915" s="56"/>
      <c r="B915" s="55"/>
      <c r="C915" s="56"/>
      <c r="D915" s="56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  <c r="U915" s="56"/>
      <c r="V915" s="56"/>
      <c r="W915" s="56"/>
      <c r="X915" s="56"/>
      <c r="Y915" s="56"/>
      <c r="Z915" s="56"/>
    </row>
    <row r="916" ht="14.25" customHeight="1">
      <c r="A916" s="56"/>
      <c r="B916" s="55"/>
      <c r="C916" s="56"/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  <c r="Q916" s="56"/>
      <c r="R916" s="56"/>
      <c r="S916" s="56"/>
      <c r="T916" s="56"/>
      <c r="U916" s="56"/>
      <c r="V916" s="56"/>
      <c r="W916" s="56"/>
      <c r="X916" s="56"/>
      <c r="Y916" s="56"/>
      <c r="Z916" s="56"/>
    </row>
    <row r="917" ht="14.25" customHeight="1">
      <c r="A917" s="56"/>
      <c r="B917" s="55"/>
      <c r="C917" s="56"/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  <c r="V917" s="56"/>
      <c r="W917" s="56"/>
      <c r="X917" s="56"/>
      <c r="Y917" s="56"/>
      <c r="Z917" s="56"/>
    </row>
    <row r="918" ht="14.25" customHeight="1">
      <c r="A918" s="56"/>
      <c r="B918" s="55"/>
      <c r="C918" s="56"/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  <c r="Q918" s="56"/>
      <c r="R918" s="56"/>
      <c r="S918" s="56"/>
      <c r="T918" s="56"/>
      <c r="U918" s="56"/>
      <c r="V918" s="56"/>
      <c r="W918" s="56"/>
      <c r="X918" s="56"/>
      <c r="Y918" s="56"/>
      <c r="Z918" s="56"/>
    </row>
    <row r="919" ht="14.25" customHeight="1">
      <c r="A919" s="56"/>
      <c r="B919" s="55"/>
      <c r="C919" s="56"/>
      <c r="D919" s="56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  <c r="U919" s="56"/>
      <c r="V919" s="56"/>
      <c r="W919" s="56"/>
      <c r="X919" s="56"/>
      <c r="Y919" s="56"/>
      <c r="Z919" s="56"/>
    </row>
    <row r="920" ht="14.25" customHeight="1">
      <c r="A920" s="56"/>
      <c r="B920" s="55"/>
      <c r="C920" s="56"/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  <c r="Q920" s="56"/>
      <c r="R920" s="56"/>
      <c r="S920" s="56"/>
      <c r="T920" s="56"/>
      <c r="U920" s="56"/>
      <c r="V920" s="56"/>
      <c r="W920" s="56"/>
      <c r="X920" s="56"/>
      <c r="Y920" s="56"/>
      <c r="Z920" s="56"/>
    </row>
    <row r="921" ht="14.25" customHeight="1">
      <c r="A921" s="56"/>
      <c r="B921" s="55"/>
      <c r="C921" s="56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  <c r="Q921" s="56"/>
      <c r="R921" s="56"/>
      <c r="S921" s="56"/>
      <c r="T921" s="56"/>
      <c r="U921" s="56"/>
      <c r="V921" s="56"/>
      <c r="W921" s="56"/>
      <c r="X921" s="56"/>
      <c r="Y921" s="56"/>
      <c r="Z921" s="56"/>
    </row>
    <row r="922" ht="14.25" customHeight="1">
      <c r="A922" s="56"/>
      <c r="B922" s="55"/>
      <c r="C922" s="56"/>
      <c r="D922" s="56"/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  <c r="Q922" s="56"/>
      <c r="R922" s="56"/>
      <c r="S922" s="56"/>
      <c r="T922" s="56"/>
      <c r="U922" s="56"/>
      <c r="V922" s="56"/>
      <c r="W922" s="56"/>
      <c r="X922" s="56"/>
      <c r="Y922" s="56"/>
      <c r="Z922" s="56"/>
    </row>
    <row r="923" ht="14.25" customHeight="1">
      <c r="A923" s="56"/>
      <c r="B923" s="55"/>
      <c r="C923" s="56"/>
      <c r="D923" s="56"/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  <c r="Q923" s="56"/>
      <c r="R923" s="56"/>
      <c r="S923" s="56"/>
      <c r="T923" s="56"/>
      <c r="U923" s="56"/>
      <c r="V923" s="56"/>
      <c r="W923" s="56"/>
      <c r="X923" s="56"/>
      <c r="Y923" s="56"/>
      <c r="Z923" s="56"/>
    </row>
    <row r="924" ht="14.25" customHeight="1">
      <c r="A924" s="56"/>
      <c r="B924" s="55"/>
      <c r="C924" s="56"/>
      <c r="D924" s="56"/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  <c r="Q924" s="56"/>
      <c r="R924" s="56"/>
      <c r="S924" s="56"/>
      <c r="T924" s="56"/>
      <c r="U924" s="56"/>
      <c r="V924" s="56"/>
      <c r="W924" s="56"/>
      <c r="X924" s="56"/>
      <c r="Y924" s="56"/>
      <c r="Z924" s="56"/>
    </row>
    <row r="925" ht="14.25" customHeight="1">
      <c r="A925" s="56"/>
      <c r="B925" s="55"/>
      <c r="C925" s="56"/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  <c r="Q925" s="56"/>
      <c r="R925" s="56"/>
      <c r="S925" s="56"/>
      <c r="T925" s="56"/>
      <c r="U925" s="56"/>
      <c r="V925" s="56"/>
      <c r="W925" s="56"/>
      <c r="X925" s="56"/>
      <c r="Y925" s="56"/>
      <c r="Z925" s="56"/>
    </row>
    <row r="926" ht="14.25" customHeight="1">
      <c r="A926" s="56"/>
      <c r="B926" s="55"/>
      <c r="C926" s="56"/>
      <c r="D926" s="56"/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  <c r="Q926" s="56"/>
      <c r="R926" s="56"/>
      <c r="S926" s="56"/>
      <c r="T926" s="56"/>
      <c r="U926" s="56"/>
      <c r="V926" s="56"/>
      <c r="W926" s="56"/>
      <c r="X926" s="56"/>
      <c r="Y926" s="56"/>
      <c r="Z926" s="56"/>
    </row>
    <row r="927" ht="14.25" customHeight="1">
      <c r="A927" s="56"/>
      <c r="B927" s="55"/>
      <c r="C927" s="56"/>
      <c r="D927" s="56"/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  <c r="Q927" s="56"/>
      <c r="R927" s="56"/>
      <c r="S927" s="56"/>
      <c r="T927" s="56"/>
      <c r="U927" s="56"/>
      <c r="V927" s="56"/>
      <c r="W927" s="56"/>
      <c r="X927" s="56"/>
      <c r="Y927" s="56"/>
      <c r="Z927" s="56"/>
    </row>
    <row r="928" ht="14.25" customHeight="1">
      <c r="A928" s="56"/>
      <c r="B928" s="55"/>
      <c r="C928" s="56"/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  <c r="R928" s="56"/>
      <c r="S928" s="56"/>
      <c r="T928" s="56"/>
      <c r="U928" s="56"/>
      <c r="V928" s="56"/>
      <c r="W928" s="56"/>
      <c r="X928" s="56"/>
      <c r="Y928" s="56"/>
      <c r="Z928" s="56"/>
    </row>
    <row r="929" ht="14.25" customHeight="1">
      <c r="A929" s="56"/>
      <c r="B929" s="55"/>
      <c r="C929" s="56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  <c r="R929" s="56"/>
      <c r="S929" s="56"/>
      <c r="T929" s="56"/>
      <c r="U929" s="56"/>
      <c r="V929" s="56"/>
      <c r="W929" s="56"/>
      <c r="X929" s="56"/>
      <c r="Y929" s="56"/>
      <c r="Z929" s="56"/>
    </row>
    <row r="930" ht="14.25" customHeight="1">
      <c r="A930" s="56"/>
      <c r="B930" s="55"/>
      <c r="C930" s="56"/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  <c r="Q930" s="56"/>
      <c r="R930" s="56"/>
      <c r="S930" s="56"/>
      <c r="T930" s="56"/>
      <c r="U930" s="56"/>
      <c r="V930" s="56"/>
      <c r="W930" s="56"/>
      <c r="X930" s="56"/>
      <c r="Y930" s="56"/>
      <c r="Z930" s="56"/>
    </row>
    <row r="931" ht="14.25" customHeight="1">
      <c r="A931" s="56"/>
      <c r="B931" s="55"/>
      <c r="C931" s="56"/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  <c r="Q931" s="56"/>
      <c r="R931" s="56"/>
      <c r="S931" s="56"/>
      <c r="T931" s="56"/>
      <c r="U931" s="56"/>
      <c r="V931" s="56"/>
      <c r="W931" s="56"/>
      <c r="X931" s="56"/>
      <c r="Y931" s="56"/>
      <c r="Z931" s="56"/>
    </row>
    <row r="932" ht="14.25" customHeight="1">
      <c r="A932" s="56"/>
      <c r="B932" s="55"/>
      <c r="C932" s="56"/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  <c r="Q932" s="56"/>
      <c r="R932" s="56"/>
      <c r="S932" s="56"/>
      <c r="T932" s="56"/>
      <c r="U932" s="56"/>
      <c r="V932" s="56"/>
      <c r="W932" s="56"/>
      <c r="X932" s="56"/>
      <c r="Y932" s="56"/>
      <c r="Z932" s="56"/>
    </row>
    <row r="933" ht="14.25" customHeight="1">
      <c r="A933" s="56"/>
      <c r="B933" s="55"/>
      <c r="C933" s="56"/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  <c r="Q933" s="56"/>
      <c r="R933" s="56"/>
      <c r="S933" s="56"/>
      <c r="T933" s="56"/>
      <c r="U933" s="56"/>
      <c r="V933" s="56"/>
      <c r="W933" s="56"/>
      <c r="X933" s="56"/>
      <c r="Y933" s="56"/>
      <c r="Z933" s="56"/>
    </row>
    <row r="934" ht="14.25" customHeight="1">
      <c r="A934" s="56"/>
      <c r="B934" s="55"/>
      <c r="C934" s="56"/>
      <c r="D934" s="56"/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  <c r="Q934" s="56"/>
      <c r="R934" s="56"/>
      <c r="S934" s="56"/>
      <c r="T934" s="56"/>
      <c r="U934" s="56"/>
      <c r="V934" s="56"/>
      <c r="W934" s="56"/>
      <c r="X934" s="56"/>
      <c r="Y934" s="56"/>
      <c r="Z934" s="56"/>
    </row>
    <row r="935" ht="14.25" customHeight="1">
      <c r="A935" s="56"/>
      <c r="B935" s="55"/>
      <c r="C935" s="56"/>
      <c r="D935" s="56"/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  <c r="Q935" s="56"/>
      <c r="R935" s="56"/>
      <c r="S935" s="56"/>
      <c r="T935" s="56"/>
      <c r="U935" s="56"/>
      <c r="V935" s="56"/>
      <c r="W935" s="56"/>
      <c r="X935" s="56"/>
      <c r="Y935" s="56"/>
      <c r="Z935" s="56"/>
    </row>
    <row r="936" ht="14.25" customHeight="1">
      <c r="A936" s="56"/>
      <c r="B936" s="55"/>
      <c r="C936" s="56"/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  <c r="Q936" s="56"/>
      <c r="R936" s="56"/>
      <c r="S936" s="56"/>
      <c r="T936" s="56"/>
      <c r="U936" s="56"/>
      <c r="V936" s="56"/>
      <c r="W936" s="56"/>
      <c r="X936" s="56"/>
      <c r="Y936" s="56"/>
      <c r="Z936" s="56"/>
    </row>
    <row r="937" ht="14.25" customHeight="1">
      <c r="A937" s="56"/>
      <c r="B937" s="55"/>
      <c r="C937" s="56"/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  <c r="R937" s="56"/>
      <c r="S937" s="56"/>
      <c r="T937" s="56"/>
      <c r="U937" s="56"/>
      <c r="V937" s="56"/>
      <c r="W937" s="56"/>
      <c r="X937" s="56"/>
      <c r="Y937" s="56"/>
      <c r="Z937" s="56"/>
    </row>
    <row r="938" ht="14.25" customHeight="1">
      <c r="A938" s="56"/>
      <c r="B938" s="55"/>
      <c r="C938" s="56"/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  <c r="Q938" s="56"/>
      <c r="R938" s="56"/>
      <c r="S938" s="56"/>
      <c r="T938" s="56"/>
      <c r="U938" s="56"/>
      <c r="V938" s="56"/>
      <c r="W938" s="56"/>
      <c r="X938" s="56"/>
      <c r="Y938" s="56"/>
      <c r="Z938" s="56"/>
    </row>
    <row r="939" ht="14.25" customHeight="1">
      <c r="A939" s="56"/>
      <c r="B939" s="55"/>
      <c r="C939" s="56"/>
      <c r="D939" s="56"/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  <c r="Q939" s="56"/>
      <c r="R939" s="56"/>
      <c r="S939" s="56"/>
      <c r="T939" s="56"/>
      <c r="U939" s="56"/>
      <c r="V939" s="56"/>
      <c r="W939" s="56"/>
      <c r="X939" s="56"/>
      <c r="Y939" s="56"/>
      <c r="Z939" s="56"/>
    </row>
    <row r="940" ht="14.25" customHeight="1">
      <c r="A940" s="56"/>
      <c r="B940" s="55"/>
      <c r="C940" s="56"/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  <c r="Q940" s="56"/>
      <c r="R940" s="56"/>
      <c r="S940" s="56"/>
      <c r="T940" s="56"/>
      <c r="U940" s="56"/>
      <c r="V940" s="56"/>
      <c r="W940" s="56"/>
      <c r="X940" s="56"/>
      <c r="Y940" s="56"/>
      <c r="Z940" s="56"/>
    </row>
    <row r="941" ht="14.25" customHeight="1">
      <c r="A941" s="56"/>
      <c r="B941" s="55"/>
      <c r="C941" s="56"/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  <c r="Q941" s="56"/>
      <c r="R941" s="56"/>
      <c r="S941" s="56"/>
      <c r="T941" s="56"/>
      <c r="U941" s="56"/>
      <c r="V941" s="56"/>
      <c r="W941" s="56"/>
      <c r="X941" s="56"/>
      <c r="Y941" s="56"/>
      <c r="Z941" s="56"/>
    </row>
    <row r="942" ht="14.25" customHeight="1">
      <c r="A942" s="56"/>
      <c r="B942" s="55"/>
      <c r="C942" s="56"/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  <c r="Q942" s="56"/>
      <c r="R942" s="56"/>
      <c r="S942" s="56"/>
      <c r="T942" s="56"/>
      <c r="U942" s="56"/>
      <c r="V942" s="56"/>
      <c r="W942" s="56"/>
      <c r="X942" s="56"/>
      <c r="Y942" s="56"/>
      <c r="Z942" s="56"/>
    </row>
    <row r="943" ht="14.25" customHeight="1">
      <c r="A943" s="56"/>
      <c r="B943" s="55"/>
      <c r="C943" s="56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  <c r="Q943" s="56"/>
      <c r="R943" s="56"/>
      <c r="S943" s="56"/>
      <c r="T943" s="56"/>
      <c r="U943" s="56"/>
      <c r="V943" s="56"/>
      <c r="W943" s="56"/>
      <c r="X943" s="56"/>
      <c r="Y943" s="56"/>
      <c r="Z943" s="56"/>
    </row>
    <row r="944" ht="14.25" customHeight="1">
      <c r="A944" s="56"/>
      <c r="B944" s="55"/>
      <c r="C944" s="56"/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  <c r="Q944" s="56"/>
      <c r="R944" s="56"/>
      <c r="S944" s="56"/>
      <c r="T944" s="56"/>
      <c r="U944" s="56"/>
      <c r="V944" s="56"/>
      <c r="W944" s="56"/>
      <c r="X944" s="56"/>
      <c r="Y944" s="56"/>
      <c r="Z944" s="56"/>
    </row>
    <row r="945" ht="14.25" customHeight="1">
      <c r="A945" s="56"/>
      <c r="B945" s="55"/>
      <c r="C945" s="56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  <c r="R945" s="56"/>
      <c r="S945" s="56"/>
      <c r="T945" s="56"/>
      <c r="U945" s="56"/>
      <c r="V945" s="56"/>
      <c r="W945" s="56"/>
      <c r="X945" s="56"/>
      <c r="Y945" s="56"/>
      <c r="Z945" s="56"/>
    </row>
    <row r="946" ht="14.25" customHeight="1">
      <c r="A946" s="56"/>
      <c r="B946" s="55"/>
      <c r="C946" s="56"/>
      <c r="D946" s="56"/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  <c r="Q946" s="56"/>
      <c r="R946" s="56"/>
      <c r="S946" s="56"/>
      <c r="T946" s="56"/>
      <c r="U946" s="56"/>
      <c r="V946" s="56"/>
      <c r="W946" s="56"/>
      <c r="X946" s="56"/>
      <c r="Y946" s="56"/>
      <c r="Z946" s="56"/>
    </row>
    <row r="947" ht="14.25" customHeight="1">
      <c r="A947" s="56"/>
      <c r="B947" s="55"/>
      <c r="C947" s="56"/>
      <c r="D947" s="56"/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  <c r="Q947" s="56"/>
      <c r="R947" s="56"/>
      <c r="S947" s="56"/>
      <c r="T947" s="56"/>
      <c r="U947" s="56"/>
      <c r="V947" s="56"/>
      <c r="W947" s="56"/>
      <c r="X947" s="56"/>
      <c r="Y947" s="56"/>
      <c r="Z947" s="56"/>
    </row>
    <row r="948" ht="14.25" customHeight="1">
      <c r="A948" s="56"/>
      <c r="B948" s="55"/>
      <c r="C948" s="56"/>
      <c r="D948" s="56"/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  <c r="Q948" s="56"/>
      <c r="R948" s="56"/>
      <c r="S948" s="56"/>
      <c r="T948" s="56"/>
      <c r="U948" s="56"/>
      <c r="V948" s="56"/>
      <c r="W948" s="56"/>
      <c r="X948" s="56"/>
      <c r="Y948" s="56"/>
      <c r="Z948" s="56"/>
    </row>
    <row r="949" ht="14.25" customHeight="1">
      <c r="A949" s="56"/>
      <c r="B949" s="55"/>
      <c r="C949" s="56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  <c r="R949" s="56"/>
      <c r="S949" s="56"/>
      <c r="T949" s="56"/>
      <c r="U949" s="56"/>
      <c r="V949" s="56"/>
      <c r="W949" s="56"/>
      <c r="X949" s="56"/>
      <c r="Y949" s="56"/>
      <c r="Z949" s="56"/>
    </row>
    <row r="950" ht="14.25" customHeight="1">
      <c r="A950" s="56"/>
      <c r="B950" s="55"/>
      <c r="C950" s="56"/>
      <c r="D950" s="56"/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  <c r="Q950" s="56"/>
      <c r="R950" s="56"/>
      <c r="S950" s="56"/>
      <c r="T950" s="56"/>
      <c r="U950" s="56"/>
      <c r="V950" s="56"/>
      <c r="W950" s="56"/>
      <c r="X950" s="56"/>
      <c r="Y950" s="56"/>
      <c r="Z950" s="56"/>
    </row>
    <row r="951" ht="14.25" customHeight="1">
      <c r="A951" s="56"/>
      <c r="B951" s="55"/>
      <c r="C951" s="56"/>
      <c r="D951" s="56"/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  <c r="Q951" s="56"/>
      <c r="R951" s="56"/>
      <c r="S951" s="56"/>
      <c r="T951" s="56"/>
      <c r="U951" s="56"/>
      <c r="V951" s="56"/>
      <c r="W951" s="56"/>
      <c r="X951" s="56"/>
      <c r="Y951" s="56"/>
      <c r="Z951" s="56"/>
    </row>
    <row r="952" ht="14.25" customHeight="1">
      <c r="A952" s="56"/>
      <c r="B952" s="55"/>
      <c r="C952" s="56"/>
      <c r="D952" s="56"/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  <c r="Q952" s="56"/>
      <c r="R952" s="56"/>
      <c r="S952" s="56"/>
      <c r="T952" s="56"/>
      <c r="U952" s="56"/>
      <c r="V952" s="56"/>
      <c r="W952" s="56"/>
      <c r="X952" s="56"/>
      <c r="Y952" s="56"/>
      <c r="Z952" s="56"/>
    </row>
    <row r="953" ht="14.25" customHeight="1">
      <c r="A953" s="56"/>
      <c r="B953" s="55"/>
      <c r="C953" s="56"/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  <c r="Q953" s="56"/>
      <c r="R953" s="56"/>
      <c r="S953" s="56"/>
      <c r="T953" s="56"/>
      <c r="U953" s="56"/>
      <c r="V953" s="56"/>
      <c r="W953" s="56"/>
      <c r="X953" s="56"/>
      <c r="Y953" s="56"/>
      <c r="Z953" s="56"/>
    </row>
    <row r="954" ht="14.25" customHeight="1">
      <c r="A954" s="56"/>
      <c r="B954" s="55"/>
      <c r="C954" s="56"/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  <c r="Q954" s="56"/>
      <c r="R954" s="56"/>
      <c r="S954" s="56"/>
      <c r="T954" s="56"/>
      <c r="U954" s="56"/>
      <c r="V954" s="56"/>
      <c r="W954" s="56"/>
      <c r="X954" s="56"/>
      <c r="Y954" s="56"/>
      <c r="Z954" s="56"/>
    </row>
    <row r="955" ht="14.25" customHeight="1">
      <c r="A955" s="56"/>
      <c r="B955" s="55"/>
      <c r="C955" s="56"/>
      <c r="D955" s="56"/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  <c r="Q955" s="56"/>
      <c r="R955" s="56"/>
      <c r="S955" s="56"/>
      <c r="T955" s="56"/>
      <c r="U955" s="56"/>
      <c r="V955" s="56"/>
      <c r="W955" s="56"/>
      <c r="X955" s="56"/>
      <c r="Y955" s="56"/>
      <c r="Z955" s="56"/>
    </row>
    <row r="956" ht="14.25" customHeight="1">
      <c r="A956" s="56"/>
      <c r="B956" s="55"/>
      <c r="C956" s="56"/>
      <c r="D956" s="56"/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  <c r="Q956" s="56"/>
      <c r="R956" s="56"/>
      <c r="S956" s="56"/>
      <c r="T956" s="56"/>
      <c r="U956" s="56"/>
      <c r="V956" s="56"/>
      <c r="W956" s="56"/>
      <c r="X956" s="56"/>
      <c r="Y956" s="56"/>
      <c r="Z956" s="56"/>
    </row>
    <row r="957" ht="14.25" customHeight="1">
      <c r="A957" s="56"/>
      <c r="B957" s="55"/>
      <c r="C957" s="56"/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  <c r="Q957" s="56"/>
      <c r="R957" s="56"/>
      <c r="S957" s="56"/>
      <c r="T957" s="56"/>
      <c r="U957" s="56"/>
      <c r="V957" s="56"/>
      <c r="W957" s="56"/>
      <c r="X957" s="56"/>
      <c r="Y957" s="56"/>
      <c r="Z957" s="56"/>
    </row>
    <row r="958" ht="14.25" customHeight="1">
      <c r="A958" s="56"/>
      <c r="B958" s="55"/>
      <c r="C958" s="56"/>
      <c r="D958" s="56"/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  <c r="Q958" s="56"/>
      <c r="R958" s="56"/>
      <c r="S958" s="56"/>
      <c r="T958" s="56"/>
      <c r="U958" s="56"/>
      <c r="V958" s="56"/>
      <c r="W958" s="56"/>
      <c r="X958" s="56"/>
      <c r="Y958" s="56"/>
      <c r="Z958" s="56"/>
    </row>
    <row r="959" ht="14.25" customHeight="1">
      <c r="A959" s="56"/>
      <c r="B959" s="55"/>
      <c r="C959" s="56"/>
      <c r="D959" s="56"/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  <c r="Q959" s="56"/>
      <c r="R959" s="56"/>
      <c r="S959" s="56"/>
      <c r="T959" s="56"/>
      <c r="U959" s="56"/>
      <c r="V959" s="56"/>
      <c r="W959" s="56"/>
      <c r="X959" s="56"/>
      <c r="Y959" s="56"/>
      <c r="Z959" s="56"/>
    </row>
    <row r="960" ht="14.25" customHeight="1">
      <c r="A960" s="56"/>
      <c r="B960" s="55"/>
      <c r="C960" s="56"/>
      <c r="D960" s="56"/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  <c r="Q960" s="56"/>
      <c r="R960" s="56"/>
      <c r="S960" s="56"/>
      <c r="T960" s="56"/>
      <c r="U960" s="56"/>
      <c r="V960" s="56"/>
      <c r="W960" s="56"/>
      <c r="X960" s="56"/>
      <c r="Y960" s="56"/>
      <c r="Z960" s="56"/>
    </row>
    <row r="961" ht="14.25" customHeight="1">
      <c r="A961" s="56"/>
      <c r="B961" s="55"/>
      <c r="C961" s="56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  <c r="Q961" s="56"/>
      <c r="R961" s="56"/>
      <c r="S961" s="56"/>
      <c r="T961" s="56"/>
      <c r="U961" s="56"/>
      <c r="V961" s="56"/>
      <c r="W961" s="56"/>
      <c r="X961" s="56"/>
      <c r="Y961" s="56"/>
      <c r="Z961" s="56"/>
    </row>
    <row r="962" ht="14.25" customHeight="1">
      <c r="A962" s="56"/>
      <c r="B962" s="55"/>
      <c r="C962" s="56"/>
      <c r="D962" s="56"/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  <c r="Q962" s="56"/>
      <c r="R962" s="56"/>
      <c r="S962" s="56"/>
      <c r="T962" s="56"/>
      <c r="U962" s="56"/>
      <c r="V962" s="56"/>
      <c r="W962" s="56"/>
      <c r="X962" s="56"/>
      <c r="Y962" s="56"/>
      <c r="Z962" s="56"/>
    </row>
    <row r="963" ht="14.25" customHeight="1">
      <c r="A963" s="56"/>
      <c r="B963" s="55"/>
      <c r="C963" s="56"/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  <c r="Q963" s="56"/>
      <c r="R963" s="56"/>
      <c r="S963" s="56"/>
      <c r="T963" s="56"/>
      <c r="U963" s="56"/>
      <c r="V963" s="56"/>
      <c r="W963" s="56"/>
      <c r="X963" s="56"/>
      <c r="Y963" s="56"/>
      <c r="Z963" s="56"/>
    </row>
    <row r="964" ht="14.25" customHeight="1">
      <c r="A964" s="56"/>
      <c r="B964" s="55"/>
      <c r="C964" s="56"/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  <c r="Q964" s="56"/>
      <c r="R964" s="56"/>
      <c r="S964" s="56"/>
      <c r="T964" s="56"/>
      <c r="U964" s="56"/>
      <c r="V964" s="56"/>
      <c r="W964" s="56"/>
      <c r="X964" s="56"/>
      <c r="Y964" s="56"/>
      <c r="Z964" s="56"/>
    </row>
    <row r="965" ht="14.25" customHeight="1">
      <c r="A965" s="56"/>
      <c r="B965" s="55"/>
      <c r="C965" s="56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  <c r="R965" s="56"/>
      <c r="S965" s="56"/>
      <c r="T965" s="56"/>
      <c r="U965" s="56"/>
      <c r="V965" s="56"/>
      <c r="W965" s="56"/>
      <c r="X965" s="56"/>
      <c r="Y965" s="56"/>
      <c r="Z965" s="56"/>
    </row>
    <row r="966" ht="14.25" customHeight="1">
      <c r="A966" s="56"/>
      <c r="B966" s="55"/>
      <c r="C966" s="56"/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  <c r="Q966" s="56"/>
      <c r="R966" s="56"/>
      <c r="S966" s="56"/>
      <c r="T966" s="56"/>
      <c r="U966" s="56"/>
      <c r="V966" s="56"/>
      <c r="W966" s="56"/>
      <c r="X966" s="56"/>
      <c r="Y966" s="56"/>
      <c r="Z966" s="56"/>
    </row>
    <row r="967" ht="14.25" customHeight="1">
      <c r="A967" s="56"/>
      <c r="B967" s="55"/>
      <c r="C967" s="56"/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  <c r="Q967" s="56"/>
      <c r="R967" s="56"/>
      <c r="S967" s="56"/>
      <c r="T967" s="56"/>
      <c r="U967" s="56"/>
      <c r="V967" s="56"/>
      <c r="W967" s="56"/>
      <c r="X967" s="56"/>
      <c r="Y967" s="56"/>
      <c r="Z967" s="56"/>
    </row>
    <row r="968" ht="14.25" customHeight="1">
      <c r="A968" s="56"/>
      <c r="B968" s="55"/>
      <c r="C968" s="56"/>
      <c r="D968" s="56"/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  <c r="Q968" s="56"/>
      <c r="R968" s="56"/>
      <c r="S968" s="56"/>
      <c r="T968" s="56"/>
      <c r="U968" s="56"/>
      <c r="V968" s="56"/>
      <c r="W968" s="56"/>
      <c r="X968" s="56"/>
      <c r="Y968" s="56"/>
      <c r="Z968" s="56"/>
    </row>
    <row r="969" ht="14.25" customHeight="1">
      <c r="A969" s="56"/>
      <c r="B969" s="55"/>
      <c r="C969" s="56"/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  <c r="R969" s="56"/>
      <c r="S969" s="56"/>
      <c r="T969" s="56"/>
      <c r="U969" s="56"/>
      <c r="V969" s="56"/>
      <c r="W969" s="56"/>
      <c r="X969" s="56"/>
      <c r="Y969" s="56"/>
      <c r="Z969" s="56"/>
    </row>
    <row r="970" ht="14.25" customHeight="1">
      <c r="A970" s="56"/>
      <c r="B970" s="55"/>
      <c r="C970" s="56"/>
      <c r="D970" s="56"/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  <c r="Q970" s="56"/>
      <c r="R970" s="56"/>
      <c r="S970" s="56"/>
      <c r="T970" s="56"/>
      <c r="U970" s="56"/>
      <c r="V970" s="56"/>
      <c r="W970" s="56"/>
      <c r="X970" s="56"/>
      <c r="Y970" s="56"/>
      <c r="Z970" s="56"/>
    </row>
    <row r="971" ht="14.25" customHeight="1">
      <c r="A971" s="56"/>
      <c r="B971" s="55"/>
      <c r="C971" s="56"/>
      <c r="D971" s="56"/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  <c r="Q971" s="56"/>
      <c r="R971" s="56"/>
      <c r="S971" s="56"/>
      <c r="T971" s="56"/>
      <c r="U971" s="56"/>
      <c r="V971" s="56"/>
      <c r="W971" s="56"/>
      <c r="X971" s="56"/>
      <c r="Y971" s="56"/>
      <c r="Z971" s="56"/>
    </row>
    <row r="972" ht="14.25" customHeight="1">
      <c r="A972" s="56"/>
      <c r="B972" s="55"/>
      <c r="C972" s="56"/>
      <c r="D972" s="56"/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  <c r="Q972" s="56"/>
      <c r="R972" s="56"/>
      <c r="S972" s="56"/>
      <c r="T972" s="56"/>
      <c r="U972" s="56"/>
      <c r="V972" s="56"/>
      <c r="W972" s="56"/>
      <c r="X972" s="56"/>
      <c r="Y972" s="56"/>
      <c r="Z972" s="56"/>
    </row>
    <row r="973" ht="14.25" customHeight="1">
      <c r="A973" s="56"/>
      <c r="B973" s="55"/>
      <c r="C973" s="56"/>
      <c r="D973" s="56"/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  <c r="Q973" s="56"/>
      <c r="R973" s="56"/>
      <c r="S973" s="56"/>
      <c r="T973" s="56"/>
      <c r="U973" s="56"/>
      <c r="V973" s="56"/>
      <c r="W973" s="56"/>
      <c r="X973" s="56"/>
      <c r="Y973" s="56"/>
      <c r="Z973" s="56"/>
    </row>
    <row r="974" ht="14.25" customHeight="1">
      <c r="A974" s="56"/>
      <c r="B974" s="55"/>
      <c r="C974" s="56"/>
      <c r="D974" s="56"/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  <c r="Q974" s="56"/>
      <c r="R974" s="56"/>
      <c r="S974" s="56"/>
      <c r="T974" s="56"/>
      <c r="U974" s="56"/>
      <c r="V974" s="56"/>
      <c r="W974" s="56"/>
      <c r="X974" s="56"/>
      <c r="Y974" s="56"/>
      <c r="Z974" s="56"/>
    </row>
    <row r="975" ht="14.25" customHeight="1">
      <c r="A975" s="56"/>
      <c r="B975" s="55"/>
      <c r="C975" s="56"/>
      <c r="D975" s="56"/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  <c r="Q975" s="56"/>
      <c r="R975" s="56"/>
      <c r="S975" s="56"/>
      <c r="T975" s="56"/>
      <c r="U975" s="56"/>
      <c r="V975" s="56"/>
      <c r="W975" s="56"/>
      <c r="X975" s="56"/>
      <c r="Y975" s="56"/>
      <c r="Z975" s="56"/>
    </row>
    <row r="976" ht="14.25" customHeight="1">
      <c r="A976" s="56"/>
      <c r="B976" s="55"/>
      <c r="C976" s="56"/>
      <c r="D976" s="56"/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  <c r="Q976" s="56"/>
      <c r="R976" s="56"/>
      <c r="S976" s="56"/>
      <c r="T976" s="56"/>
      <c r="U976" s="56"/>
      <c r="V976" s="56"/>
      <c r="W976" s="56"/>
      <c r="X976" s="56"/>
      <c r="Y976" s="56"/>
      <c r="Z976" s="56"/>
    </row>
    <row r="977" ht="14.25" customHeight="1">
      <c r="A977" s="56"/>
      <c r="B977" s="55"/>
      <c r="C977" s="56"/>
      <c r="D977" s="56"/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  <c r="R977" s="56"/>
      <c r="S977" s="56"/>
      <c r="T977" s="56"/>
      <c r="U977" s="56"/>
      <c r="V977" s="56"/>
      <c r="W977" s="56"/>
      <c r="X977" s="56"/>
      <c r="Y977" s="56"/>
      <c r="Z977" s="56"/>
    </row>
    <row r="978" ht="14.25" customHeight="1">
      <c r="A978" s="56"/>
      <c r="B978" s="55"/>
      <c r="C978" s="56"/>
      <c r="D978" s="56"/>
      <c r="E978" s="56"/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  <c r="Q978" s="56"/>
      <c r="R978" s="56"/>
      <c r="S978" s="56"/>
      <c r="T978" s="56"/>
      <c r="U978" s="56"/>
      <c r="V978" s="56"/>
      <c r="W978" s="56"/>
      <c r="X978" s="56"/>
      <c r="Y978" s="56"/>
      <c r="Z978" s="56"/>
    </row>
    <row r="979" ht="14.25" customHeight="1">
      <c r="A979" s="56"/>
      <c r="B979" s="55"/>
      <c r="C979" s="56"/>
      <c r="D979" s="56"/>
      <c r="E979" s="56"/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  <c r="Q979" s="56"/>
      <c r="R979" s="56"/>
      <c r="S979" s="56"/>
      <c r="T979" s="56"/>
      <c r="U979" s="56"/>
      <c r="V979" s="56"/>
      <c r="W979" s="56"/>
      <c r="X979" s="56"/>
      <c r="Y979" s="56"/>
      <c r="Z979" s="56"/>
    </row>
    <row r="980" ht="14.25" customHeight="1">
      <c r="A980" s="56"/>
      <c r="B980" s="55"/>
      <c r="C980" s="56"/>
      <c r="D980" s="56"/>
      <c r="E980" s="56"/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  <c r="Q980" s="56"/>
      <c r="R980" s="56"/>
      <c r="S980" s="56"/>
      <c r="T980" s="56"/>
      <c r="U980" s="56"/>
      <c r="V980" s="56"/>
      <c r="W980" s="56"/>
      <c r="X980" s="56"/>
      <c r="Y980" s="56"/>
      <c r="Z980" s="56"/>
    </row>
    <row r="981" ht="14.25" customHeight="1">
      <c r="A981" s="56"/>
      <c r="B981" s="55"/>
      <c r="C981" s="56"/>
      <c r="D981" s="56"/>
      <c r="E981" s="56"/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  <c r="Q981" s="56"/>
      <c r="R981" s="56"/>
      <c r="S981" s="56"/>
      <c r="T981" s="56"/>
      <c r="U981" s="56"/>
      <c r="V981" s="56"/>
      <c r="W981" s="56"/>
      <c r="X981" s="56"/>
      <c r="Y981" s="56"/>
      <c r="Z981" s="56"/>
    </row>
    <row r="982" ht="14.25" customHeight="1">
      <c r="A982" s="56"/>
      <c r="B982" s="55"/>
      <c r="C982" s="56"/>
      <c r="D982" s="56"/>
      <c r="E982" s="56"/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  <c r="Q982" s="56"/>
      <c r="R982" s="56"/>
      <c r="S982" s="56"/>
      <c r="T982" s="56"/>
      <c r="U982" s="56"/>
      <c r="V982" s="56"/>
      <c r="W982" s="56"/>
      <c r="X982" s="56"/>
      <c r="Y982" s="56"/>
      <c r="Z982" s="56"/>
    </row>
    <row r="983" ht="14.25" customHeight="1">
      <c r="A983" s="56"/>
      <c r="B983" s="55"/>
      <c r="C983" s="56"/>
      <c r="D983" s="56"/>
      <c r="E983" s="56"/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  <c r="Q983" s="56"/>
      <c r="R983" s="56"/>
      <c r="S983" s="56"/>
      <c r="T983" s="56"/>
      <c r="U983" s="56"/>
      <c r="V983" s="56"/>
      <c r="W983" s="56"/>
      <c r="X983" s="56"/>
      <c r="Y983" s="56"/>
      <c r="Z983" s="56"/>
    </row>
    <row r="984" ht="14.25" customHeight="1">
      <c r="A984" s="56"/>
      <c r="B984" s="55"/>
      <c r="C984" s="56"/>
      <c r="D984" s="56"/>
      <c r="E984" s="56"/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  <c r="Q984" s="56"/>
      <c r="R984" s="56"/>
      <c r="S984" s="56"/>
      <c r="T984" s="56"/>
      <c r="U984" s="56"/>
      <c r="V984" s="56"/>
      <c r="W984" s="56"/>
      <c r="X984" s="56"/>
      <c r="Y984" s="56"/>
      <c r="Z984" s="56"/>
    </row>
    <row r="985" ht="14.25" customHeight="1">
      <c r="A985" s="56"/>
      <c r="B985" s="55"/>
      <c r="C985" s="56"/>
      <c r="D985" s="56"/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  <c r="Q985" s="56"/>
      <c r="R985" s="56"/>
      <c r="S985" s="56"/>
      <c r="T985" s="56"/>
      <c r="U985" s="56"/>
      <c r="V985" s="56"/>
      <c r="W985" s="56"/>
      <c r="X985" s="56"/>
      <c r="Y985" s="56"/>
      <c r="Z985" s="56"/>
    </row>
    <row r="986" ht="14.25" customHeight="1">
      <c r="A986" s="56"/>
      <c r="B986" s="55"/>
      <c r="C986" s="56"/>
      <c r="D986" s="56"/>
      <c r="E986" s="56"/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  <c r="Q986" s="56"/>
      <c r="R986" s="56"/>
      <c r="S986" s="56"/>
      <c r="T986" s="56"/>
      <c r="U986" s="56"/>
      <c r="V986" s="56"/>
      <c r="W986" s="56"/>
      <c r="X986" s="56"/>
      <c r="Y986" s="56"/>
      <c r="Z986" s="56"/>
    </row>
    <row r="987" ht="14.25" customHeight="1">
      <c r="A987" s="56"/>
      <c r="B987" s="55"/>
      <c r="C987" s="56"/>
      <c r="D987" s="56"/>
      <c r="E987" s="56"/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  <c r="Q987" s="56"/>
      <c r="R987" s="56"/>
      <c r="S987" s="56"/>
      <c r="T987" s="56"/>
      <c r="U987" s="56"/>
      <c r="V987" s="56"/>
      <c r="W987" s="56"/>
      <c r="X987" s="56"/>
      <c r="Y987" s="56"/>
      <c r="Z987" s="56"/>
    </row>
    <row r="988" ht="14.25" customHeight="1">
      <c r="A988" s="56"/>
      <c r="B988" s="55"/>
      <c r="C988" s="56"/>
      <c r="D988" s="56"/>
      <c r="E988" s="56"/>
      <c r="F988" s="56"/>
      <c r="G988" s="56"/>
      <c r="H988" s="56"/>
      <c r="I988" s="56"/>
      <c r="J988" s="56"/>
      <c r="K988" s="56"/>
      <c r="L988" s="56"/>
      <c r="M988" s="56"/>
      <c r="N988" s="56"/>
      <c r="O988" s="56"/>
      <c r="P988" s="56"/>
      <c r="Q988" s="56"/>
      <c r="R988" s="56"/>
      <c r="S988" s="56"/>
      <c r="T988" s="56"/>
      <c r="U988" s="56"/>
      <c r="V988" s="56"/>
      <c r="W988" s="56"/>
      <c r="X988" s="56"/>
      <c r="Y988" s="56"/>
      <c r="Z988" s="56"/>
    </row>
    <row r="989" ht="14.25" customHeight="1">
      <c r="A989" s="56"/>
      <c r="B989" s="55"/>
      <c r="C989" s="56"/>
      <c r="D989" s="56"/>
      <c r="E989" s="56"/>
      <c r="F989" s="56"/>
      <c r="G989" s="56"/>
      <c r="H989" s="56"/>
      <c r="I989" s="56"/>
      <c r="J989" s="56"/>
      <c r="K989" s="56"/>
      <c r="L989" s="56"/>
      <c r="M989" s="56"/>
      <c r="N989" s="56"/>
      <c r="O989" s="56"/>
      <c r="P989" s="56"/>
      <c r="Q989" s="56"/>
      <c r="R989" s="56"/>
      <c r="S989" s="56"/>
      <c r="T989" s="56"/>
      <c r="U989" s="56"/>
      <c r="V989" s="56"/>
      <c r="W989" s="56"/>
      <c r="X989" s="56"/>
      <c r="Y989" s="56"/>
      <c r="Z989" s="56"/>
    </row>
    <row r="990" ht="14.25" customHeight="1">
      <c r="A990" s="56"/>
      <c r="B990" s="55"/>
      <c r="C990" s="56"/>
      <c r="D990" s="56"/>
      <c r="E990" s="56"/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  <c r="R990" s="56"/>
      <c r="S990" s="56"/>
      <c r="T990" s="56"/>
      <c r="U990" s="56"/>
      <c r="V990" s="56"/>
      <c r="W990" s="56"/>
      <c r="X990" s="56"/>
      <c r="Y990" s="56"/>
      <c r="Z990" s="56"/>
    </row>
    <row r="991" ht="14.25" customHeight="1">
      <c r="A991" s="56"/>
      <c r="B991" s="55"/>
      <c r="C991" s="56"/>
      <c r="D991" s="56"/>
      <c r="E991" s="56"/>
      <c r="F991" s="56"/>
      <c r="G991" s="56"/>
      <c r="H991" s="56"/>
      <c r="I991" s="56"/>
      <c r="J991" s="56"/>
      <c r="K991" s="56"/>
      <c r="L991" s="56"/>
      <c r="M991" s="56"/>
      <c r="N991" s="56"/>
      <c r="O991" s="56"/>
      <c r="P991" s="56"/>
      <c r="Q991" s="56"/>
      <c r="R991" s="56"/>
      <c r="S991" s="56"/>
      <c r="T991" s="56"/>
      <c r="U991" s="56"/>
      <c r="V991" s="56"/>
      <c r="W991" s="56"/>
      <c r="X991" s="56"/>
      <c r="Y991" s="56"/>
      <c r="Z991" s="56"/>
    </row>
    <row r="992" ht="14.25" customHeight="1">
      <c r="A992" s="56"/>
      <c r="B992" s="55"/>
      <c r="C992" s="56"/>
      <c r="D992" s="56"/>
      <c r="E992" s="56"/>
      <c r="F992" s="56"/>
      <c r="G992" s="56"/>
      <c r="H992" s="56"/>
      <c r="I992" s="56"/>
      <c r="J992" s="56"/>
      <c r="K992" s="56"/>
      <c r="L992" s="56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  <c r="Z992" s="56"/>
    </row>
    <row r="993" ht="14.25" customHeight="1">
      <c r="A993" s="56"/>
      <c r="B993" s="55"/>
      <c r="C993" s="56"/>
      <c r="D993" s="56"/>
      <c r="E993" s="56"/>
      <c r="F993" s="56"/>
      <c r="G993" s="56"/>
      <c r="H993" s="56"/>
      <c r="I993" s="56"/>
      <c r="J993" s="56"/>
      <c r="K993" s="56"/>
      <c r="L993" s="56"/>
      <c r="M993" s="56"/>
      <c r="N993" s="56"/>
      <c r="O993" s="56"/>
      <c r="P993" s="56"/>
      <c r="Q993" s="56"/>
      <c r="R993" s="56"/>
      <c r="S993" s="56"/>
      <c r="T993" s="56"/>
      <c r="U993" s="56"/>
      <c r="V993" s="56"/>
      <c r="W993" s="56"/>
      <c r="X993" s="56"/>
      <c r="Y993" s="56"/>
      <c r="Z993" s="56"/>
    </row>
    <row r="994" ht="14.25" customHeight="1">
      <c r="A994" s="56"/>
      <c r="B994" s="55"/>
      <c r="C994" s="56"/>
      <c r="D994" s="56"/>
      <c r="E994" s="56"/>
      <c r="F994" s="56"/>
      <c r="G994" s="56"/>
      <c r="H994" s="56"/>
      <c r="I994" s="56"/>
      <c r="J994" s="56"/>
      <c r="K994" s="56"/>
      <c r="L994" s="56"/>
      <c r="M994" s="56"/>
      <c r="N994" s="56"/>
      <c r="O994" s="56"/>
      <c r="P994" s="56"/>
      <c r="Q994" s="56"/>
      <c r="R994" s="56"/>
      <c r="S994" s="56"/>
      <c r="T994" s="56"/>
      <c r="U994" s="56"/>
      <c r="V994" s="56"/>
      <c r="W994" s="56"/>
      <c r="X994" s="56"/>
      <c r="Y994" s="56"/>
      <c r="Z994" s="56"/>
    </row>
    <row r="995" ht="14.25" customHeight="1">
      <c r="A995" s="56"/>
      <c r="B995" s="55"/>
      <c r="C995" s="56"/>
      <c r="D995" s="56"/>
      <c r="E995" s="56"/>
      <c r="F995" s="56"/>
      <c r="G995" s="56"/>
      <c r="H995" s="56"/>
      <c r="I995" s="56"/>
      <c r="J995" s="56"/>
      <c r="K995" s="56"/>
      <c r="L995" s="56"/>
      <c r="M995" s="56"/>
      <c r="N995" s="56"/>
      <c r="O995" s="56"/>
      <c r="P995" s="56"/>
      <c r="Q995" s="56"/>
      <c r="R995" s="56"/>
      <c r="S995" s="56"/>
      <c r="T995" s="56"/>
      <c r="U995" s="56"/>
      <c r="V995" s="56"/>
      <c r="W995" s="56"/>
      <c r="X995" s="56"/>
      <c r="Y995" s="56"/>
      <c r="Z995" s="56"/>
    </row>
    <row r="996" ht="14.25" customHeight="1">
      <c r="A996" s="56"/>
      <c r="B996" s="55"/>
      <c r="C996" s="56"/>
      <c r="D996" s="56"/>
      <c r="E996" s="56"/>
      <c r="F996" s="56"/>
      <c r="G996" s="56"/>
      <c r="H996" s="56"/>
      <c r="I996" s="56"/>
      <c r="J996" s="56"/>
      <c r="K996" s="56"/>
      <c r="L996" s="56"/>
      <c r="M996" s="56"/>
      <c r="N996" s="56"/>
      <c r="O996" s="56"/>
      <c r="P996" s="56"/>
      <c r="Q996" s="56"/>
      <c r="R996" s="56"/>
      <c r="S996" s="56"/>
      <c r="T996" s="56"/>
      <c r="U996" s="56"/>
      <c r="V996" s="56"/>
      <c r="W996" s="56"/>
      <c r="X996" s="56"/>
      <c r="Y996" s="56"/>
      <c r="Z996" s="56"/>
    </row>
    <row r="997" ht="14.25" customHeight="1">
      <c r="A997" s="56"/>
      <c r="B997" s="55"/>
      <c r="C997" s="56"/>
      <c r="D997" s="56"/>
      <c r="E997" s="56"/>
      <c r="F997" s="56"/>
      <c r="G997" s="56"/>
      <c r="H997" s="56"/>
      <c r="I997" s="56"/>
      <c r="J997" s="56"/>
      <c r="K997" s="56"/>
      <c r="L997" s="56"/>
      <c r="M997" s="56"/>
      <c r="N997" s="56"/>
      <c r="O997" s="56"/>
      <c r="P997" s="56"/>
      <c r="Q997" s="56"/>
      <c r="R997" s="56"/>
      <c r="S997" s="56"/>
      <c r="T997" s="56"/>
      <c r="U997" s="56"/>
      <c r="V997" s="56"/>
      <c r="W997" s="56"/>
      <c r="X997" s="56"/>
      <c r="Y997" s="56"/>
      <c r="Z997" s="56"/>
    </row>
    <row r="998" ht="14.25" customHeight="1">
      <c r="A998" s="56"/>
      <c r="B998" s="55"/>
      <c r="C998" s="56"/>
      <c r="D998" s="56"/>
      <c r="E998" s="56"/>
      <c r="F998" s="56"/>
      <c r="G998" s="56"/>
      <c r="H998" s="56"/>
      <c r="I998" s="56"/>
      <c r="J998" s="56"/>
      <c r="K998" s="56"/>
      <c r="L998" s="56"/>
      <c r="M998" s="56"/>
      <c r="N998" s="56"/>
      <c r="O998" s="56"/>
      <c r="P998" s="56"/>
      <c r="Q998" s="56"/>
      <c r="R998" s="56"/>
      <c r="S998" s="56"/>
      <c r="T998" s="56"/>
      <c r="U998" s="56"/>
      <c r="V998" s="56"/>
      <c r="W998" s="56"/>
      <c r="X998" s="56"/>
      <c r="Y998" s="56"/>
      <c r="Z998" s="56"/>
    </row>
    <row r="999" ht="14.25" customHeight="1">
      <c r="A999" s="56"/>
      <c r="B999" s="55"/>
      <c r="C999" s="56"/>
      <c r="D999" s="56"/>
      <c r="E999" s="56"/>
      <c r="F999" s="56"/>
      <c r="G999" s="56"/>
      <c r="H999" s="56"/>
      <c r="I999" s="56"/>
      <c r="J999" s="56"/>
      <c r="K999" s="56"/>
      <c r="L999" s="56"/>
      <c r="M999" s="56"/>
      <c r="N999" s="56"/>
      <c r="O999" s="56"/>
      <c r="P999" s="56"/>
      <c r="Q999" s="56"/>
      <c r="R999" s="56"/>
      <c r="S999" s="56"/>
      <c r="T999" s="56"/>
      <c r="U999" s="56"/>
      <c r="V999" s="56"/>
      <c r="W999" s="56"/>
      <c r="X999" s="56"/>
      <c r="Y999" s="56"/>
      <c r="Z999" s="56"/>
    </row>
    <row r="1000" ht="14.25" customHeight="1">
      <c r="A1000" s="56"/>
      <c r="B1000" s="55"/>
      <c r="C1000" s="56"/>
      <c r="D1000" s="56"/>
      <c r="E1000" s="56"/>
      <c r="F1000" s="56"/>
      <c r="G1000" s="56"/>
      <c r="H1000" s="56"/>
      <c r="I1000" s="56"/>
      <c r="J1000" s="56"/>
      <c r="K1000" s="56"/>
      <c r="L1000" s="56"/>
      <c r="M1000" s="56"/>
      <c r="N1000" s="56"/>
      <c r="O1000" s="56"/>
      <c r="P1000" s="56"/>
      <c r="Q1000" s="56"/>
      <c r="R1000" s="56"/>
      <c r="S1000" s="56"/>
      <c r="T1000" s="56"/>
      <c r="U1000" s="56"/>
      <c r="V1000" s="56"/>
      <c r="W1000" s="56"/>
      <c r="X1000" s="56"/>
      <c r="Y1000" s="56"/>
      <c r="Z1000" s="56"/>
    </row>
  </sheetData>
  <mergeCells count="5">
    <mergeCell ref="A3:T3"/>
    <mergeCell ref="A26:T26"/>
    <mergeCell ref="A49:T49"/>
    <mergeCell ref="B83:E83"/>
    <mergeCell ref="B90:E90"/>
  </mergeCells>
  <hyperlinks>
    <hyperlink display="Indice" location="Indice!A1" ref="A1"/>
  </hyperlink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2025-03-07T17:37:03Z</dcterms:created>
  <dc:creator>Michele Frate</dc:creator>
</cp:coreProperties>
</file>